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E367E357-9259-490C-99AE-695E10A10D33}" xr6:coauthVersionLast="47" xr6:coauthVersionMax="47" xr10:uidLastSave="{00000000-0000-0000-0000-000000000000}"/>
  <bookViews>
    <workbookView xWindow="28680" yWindow="-120" windowWidth="29040" windowHeight="15720" tabRatio="906" xr2:uid="{00000000-000D-0000-FFFF-FFFF00000000}"/>
  </bookViews>
  <sheets>
    <sheet name="Cover" sheetId="15" r:id="rId1"/>
    <sheet name="Load Monthly" sheetId="60" r:id="rId2"/>
    <sheet name="Load Annual" sheetId="39" r:id="rId3"/>
    <sheet name="Capacity" sheetId="40" r:id="rId4"/>
    <sheet name="Generation" sheetId="62" r:id="rId5"/>
    <sheet name="New Resource Costs" sheetId="73" r:id="rId6"/>
    <sheet name="Gas Prices" sheetId="35" r:id="rId7"/>
    <sheet name="Carbon" sheetId="74" r:id="rId8"/>
    <sheet name="Transmission Upgrades" sheetId="61" r:id="rId9"/>
  </sheets>
  <definedNames>
    <definedName name="__123Graph_A" localSheetId="8" hidden="1">#REF!</definedName>
    <definedName name="__123Graph_A" hidden="1">#REF!</definedName>
    <definedName name="__123Graph_ADA" localSheetId="8" hidden="1">#REF!</definedName>
    <definedName name="__123Graph_ADA" hidden="1">#REF!</definedName>
    <definedName name="__123Graph_ADEPREC2" localSheetId="8" hidden="1">#REF!</definedName>
    <definedName name="__123Graph_ADEPREC2" hidden="1">#REF!</definedName>
    <definedName name="__123Graph_ATREND" localSheetId="8" hidden="1">#REF!</definedName>
    <definedName name="__123Graph_ATREND" hidden="1">#REF!</definedName>
    <definedName name="__123Graph_B" localSheetId="8" hidden="1">#REF!</definedName>
    <definedName name="__123Graph_B" hidden="1">#REF!</definedName>
    <definedName name="__123Graph_BTREND" hidden="1">#REF!</definedName>
    <definedName name="__123Graph_C" hidden="1">#REF!</definedName>
    <definedName name="__123Graph_CTREND" hidden="1">#REF!</definedName>
    <definedName name="__123Graph_X" hidden="1">#REF!</definedName>
    <definedName name="__123Graph_XTREND" hidden="1">#REF!</definedName>
    <definedName name="__FDS_HYPERLINK_TOGGLE_STATE__" hidden="1">"ON"</definedName>
    <definedName name="_1__123Graph_A_FABP_L.WK1_FAB" hidden="1">#REF!</definedName>
    <definedName name="_2__123Graph_ADEPREC" hidden="1">#REF!</definedName>
    <definedName name="_3__123Graph_B_FABP_L.WK1_FAB" hidden="1">#REF!</definedName>
    <definedName name="_4__123Graph_C_FABP_L.WK1_FAB" hidden="1">#REF!</definedName>
    <definedName name="_5__123Graph_X_FABP_L.WK1_FAB" hidden="1">#REF!</definedName>
    <definedName name="_Fill" hidden="1">#REF!</definedName>
    <definedName name="_Key1" localSheetId="8" hidden="1">#REF!</definedName>
    <definedName name="_Key1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_Table2_In1" localSheetId="8" hidden="1">#REF!</definedName>
    <definedName name="_Table2_In1" hidden="1">#REF!</definedName>
    <definedName name="_Table2_In2" hidden="1">#REF!</definedName>
    <definedName name="_Table2_Out" hidden="1">#REF!</definedName>
    <definedName name="asd" hidden="1">#REF!</definedName>
    <definedName name="asdf" hidden="1">#REF!</definedName>
    <definedName name="BLPB1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H1" localSheetId="8" hidden="1">#REF!</definedName>
    <definedName name="BLPH1" hidden="1">#REF!</definedName>
    <definedName name="BLPH10" localSheetId="8" hidden="1">#REF!</definedName>
    <definedName name="BLPH10" hidden="1">#REF!</definedName>
    <definedName name="BLPH11" localSheetId="8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EarningsModel" localSheetId="8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39146.6970023148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sencount" hidden="1">1</definedName>
    <definedName name="solargraph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wrn.ALL." localSheetId="8" hidden="1">{#N/A,#N/A,FALSE,"ASSUMPTIONS";#N/A,#N/A,FALSE,"Valuation Summary";"page1",#N/A,FALSE,"PRESENTATION";"page2",#N/A,FALSE,"PRESENTATION";#N/A,#N/A,FALSE,"ORIGINAL_ROLLBACK"}</definedName>
    <definedName name="wrn.ALL." hidden="1">{#N/A,#N/A,FALSE,"ASSUMPTIONS";#N/A,#N/A,FALSE,"Valuation Summary";"page1",#N/A,FALSE,"PRESENTATION";"page2",#N/A,FALSE,"PRESENTATION";#N/A,#N/A,FALSE,"ORIGINAL_ROLLBACK"}</definedName>
    <definedName name="wrn.Earnings._.Model." localSheetId="8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llReport." localSheetId="8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SBP." localSheetId="8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PRES_OUT." localSheetId="8" hidden="1">{"page1",#N/A,FALSE,"PRESENTATION";"page2",#N/A,FALSE,"PRESENTATION";#N/A,#N/A,FALSE,"Valuation Summary"}</definedName>
    <definedName name="wrn.PRES_OUT." hidden="1">{"page1",#N/A,FALSE,"PRESENTATION";"page2",#N/A,FALSE,"PRESENTATION";#N/A,#N/A,FALSE,"Valuation Summary"}</definedName>
    <definedName name="wrn.Presentation._.Version._.but._.No._.WC._.Slide." localSheetId="8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T_CURRENT._.PAGE." localSheetId="8" hidden="1">{"CURRENT",#N/A,FALSE,"REGISTER"}</definedName>
    <definedName name="wrn.PRINT_CURRENT._.PAGE." hidden="1">{"CURRENT",#N/A,FALSE,"REGISTER"}</definedName>
    <definedName name="wrn.PRINT_HISTORY." localSheetId="8" hidden="1">{"HISTORY",#N/A,FALSE,"REGISTER"}</definedName>
    <definedName name="wrn.PRINT_HISTORY." hidden="1">{"HISTORY",#N/A,FALSE,"REGISTER"}</definedName>
    <definedName name="wrn.printall." localSheetId="8" hidden="1">{"page1",#N/A,FALSE,"DCM";"page2",#N/A,FALSE,"DCM";"page3",#N/A,FALSE,"DCM";"page4",#N/A,FALSE,"DCM";"page5",#N/A,FALSE,"DCM";"page6",#N/A,FALSE,"DCM";"page7",#N/A,FALSE,"DCM";"page8",#N/A,FALSE,"DCM"}</definedName>
    <definedName name="wrn.printall." hidden="1">{"page1",#N/A,FALSE,"DCM";"page2",#N/A,FALSE,"DCM";"page3",#N/A,FALSE,"DCM";"page4",#N/A,FALSE,"DCM";"page5",#N/A,FALSE,"DCM";"page6",#N/A,FALSE,"DCM";"page7",#N/A,FALSE,"DCM";"page8",#N/A,FALSE,"DCM"}</definedName>
    <definedName name="wrn.Summary." localSheetId="8" hidden="1">{"page1",#N/A,FALSE,"DCM";"page3",#N/A,FALSE,"DCM"}</definedName>
    <definedName name="wrn.Summary." hidden="1">{"page1",#N/A,FALSE,"DCM";"page3",#N/A,FALSE,"DCM"}</definedName>
    <definedName name="wrn.Working._.Version." localSheetId="8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1.fullreport" localSheetId="8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localSheetId="8" hidden="1">{"page1",#N/A,FALSE,"DCM";"page2",#N/A,FALSE,"DCM";"page3",#N/A,FALSE,"DCM";"page4",#N/A,FALSE,"DCM";"page5",#N/A,FALSE,"DCM";"page6",#N/A,FALSE,"DCM";"page7",#N/A,FALSE,"DCM";"page8",#N/A,FALSE,"DCM"}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0" i="35" l="1"/>
  <c r="J70" i="35"/>
  <c r="I71" i="35"/>
  <c r="J71" i="35"/>
  <c r="I72" i="35"/>
  <c r="J72" i="35"/>
  <c r="I73" i="35"/>
  <c r="J73" i="35"/>
  <c r="I74" i="35"/>
  <c r="J74" i="35"/>
  <c r="I75" i="35"/>
  <c r="J75" i="35"/>
  <c r="I76" i="35"/>
  <c r="J76" i="35"/>
  <c r="H77" i="35"/>
  <c r="H78" i="35"/>
  <c r="H70" i="35"/>
  <c r="H71" i="35"/>
  <c r="H72" i="35"/>
  <c r="H73" i="35"/>
  <c r="H74" i="35"/>
  <c r="H75" i="35"/>
  <c r="H76" i="35"/>
  <c r="H45" i="35"/>
  <c r="H46" i="35" s="1"/>
  <c r="H5" i="35"/>
  <c r="H6" i="35" s="1"/>
  <c r="I45" i="35"/>
  <c r="J45" i="35"/>
  <c r="I77" i="35" l="1"/>
  <c r="J77" i="35"/>
  <c r="I78" i="35"/>
  <c r="J78" i="35"/>
  <c r="H47" i="35"/>
  <c r="I46" i="35"/>
  <c r="J46" i="35"/>
  <c r="H7" i="35"/>
  <c r="H48" i="35" l="1"/>
  <c r="I47" i="35"/>
  <c r="J47" i="35"/>
  <c r="J44" i="35"/>
  <c r="I44" i="35"/>
  <c r="H8" i="35"/>
  <c r="H49" i="35" l="1"/>
  <c r="I48" i="35"/>
  <c r="J48" i="35"/>
  <c r="H9" i="35"/>
  <c r="H50" i="35" l="1"/>
  <c r="I49" i="35"/>
  <c r="J49" i="35"/>
  <c r="H10" i="35"/>
  <c r="H51" i="35" l="1"/>
  <c r="I50" i="35"/>
  <c r="J50" i="35"/>
  <c r="H11" i="35"/>
  <c r="H52" i="35" l="1"/>
  <c r="I51" i="35"/>
  <c r="J51" i="35"/>
  <c r="H12" i="35"/>
  <c r="H53" i="35" l="1"/>
  <c r="I52" i="35"/>
  <c r="J52" i="35"/>
  <c r="H13" i="35"/>
  <c r="H54" i="35" l="1"/>
  <c r="I53" i="35"/>
  <c r="J53" i="35"/>
  <c r="H14" i="35"/>
  <c r="H55" i="35" l="1"/>
  <c r="I54" i="35"/>
  <c r="J54" i="35"/>
  <c r="H15" i="35"/>
  <c r="H56" i="35" l="1"/>
  <c r="I55" i="35"/>
  <c r="J55" i="35"/>
  <c r="H16" i="35"/>
  <c r="H57" i="35" l="1"/>
  <c r="I56" i="35"/>
  <c r="J56" i="35"/>
  <c r="H17" i="35"/>
  <c r="H58" i="35" l="1"/>
  <c r="I57" i="35"/>
  <c r="J57" i="35"/>
  <c r="H18" i="35"/>
  <c r="H59" i="35" l="1"/>
  <c r="I58" i="35"/>
  <c r="J58" i="35"/>
  <c r="H19" i="35"/>
  <c r="H60" i="35" l="1"/>
  <c r="I59" i="35"/>
  <c r="J59" i="35"/>
  <c r="H20" i="35"/>
  <c r="H61" i="35" l="1"/>
  <c r="I60" i="35"/>
  <c r="J60" i="35"/>
  <c r="H21" i="35"/>
  <c r="H62" i="35" l="1"/>
  <c r="I61" i="35"/>
  <c r="J61" i="35"/>
  <c r="H22" i="35"/>
  <c r="H63" i="35" l="1"/>
  <c r="I62" i="35"/>
  <c r="J62" i="35"/>
  <c r="H23" i="35"/>
  <c r="H64" i="35" l="1"/>
  <c r="I63" i="35"/>
  <c r="J63" i="35"/>
  <c r="H24" i="35"/>
  <c r="H65" i="35" l="1"/>
  <c r="I64" i="35"/>
  <c r="J64" i="35"/>
  <c r="H25" i="35"/>
  <c r="H66" i="35" l="1"/>
  <c r="I65" i="35"/>
  <c r="J65" i="35"/>
  <c r="H26" i="35"/>
  <c r="H67" i="35" l="1"/>
  <c r="I66" i="35"/>
  <c r="J66" i="35"/>
  <c r="H27" i="35"/>
  <c r="H68" i="35" l="1"/>
  <c r="I67" i="35"/>
  <c r="J67" i="35"/>
  <c r="H28" i="35"/>
  <c r="H69" i="35" l="1"/>
  <c r="I68" i="35"/>
  <c r="J68" i="35"/>
  <c r="H29" i="35"/>
  <c r="H30" i="35" s="1"/>
  <c r="H31" i="35" s="1"/>
  <c r="H32" i="35" s="1"/>
  <c r="H33" i="35" s="1"/>
  <c r="H34" i="35" s="1"/>
  <c r="H35" i="35" s="1"/>
  <c r="H36" i="35" s="1"/>
  <c r="H37" i="35" s="1"/>
  <c r="H38" i="35" s="1"/>
  <c r="I69" i="35" l="1"/>
  <c r="J69" i="35"/>
</calcChain>
</file>

<file path=xl/sharedStrings.xml><?xml version="1.0" encoding="utf-8"?>
<sst xmlns="http://schemas.openxmlformats.org/spreadsheetml/2006/main" count="1032" uniqueCount="101">
  <si>
    <t>Prepared by:</t>
  </si>
  <si>
    <t>44 Montgomery Street, Suite 1500</t>
  </si>
  <si>
    <t>San Francisco, CA 94104</t>
  </si>
  <si>
    <t>(415) 391-5100</t>
  </si>
  <si>
    <t>Contact:</t>
  </si>
  <si>
    <t>Year</t>
  </si>
  <si>
    <t>Month</t>
  </si>
  <si>
    <t>Name</t>
  </si>
  <si>
    <t>Total</t>
  </si>
  <si>
    <t>Winter</t>
  </si>
  <si>
    <t>Summer</t>
  </si>
  <si>
    <t>Summer Flag</t>
  </si>
  <si>
    <t>Other</t>
  </si>
  <si>
    <t>Gas</t>
  </si>
  <si>
    <t>Wind</t>
  </si>
  <si>
    <t>Solar</t>
  </si>
  <si>
    <t>Resource Type</t>
  </si>
  <si>
    <t>Zone</t>
  </si>
  <si>
    <t>Assumption</t>
  </si>
  <si>
    <t>Hydro</t>
  </si>
  <si>
    <t>Coal</t>
  </si>
  <si>
    <t>GWh</t>
  </si>
  <si>
    <t>Gross Load (GWh)</t>
  </si>
  <si>
    <t>Load component</t>
  </si>
  <si>
    <t>Link ID</t>
  </si>
  <si>
    <t>Interface</t>
  </si>
  <si>
    <t>Solar CF</t>
  </si>
  <si>
    <t>Note: Capacity factors above are only representative. Actual capacity factors will vary by project and market conditions.</t>
  </si>
  <si>
    <t>Load Peak (MW)</t>
  </si>
  <si>
    <t>MW</t>
  </si>
  <si>
    <t>Peak Load (MW)</t>
  </si>
  <si>
    <t>marketprices@ethree.com</t>
  </si>
  <si>
    <t xml:space="preserve">Note: Battery storage listed is the total capacity, regardless of duration. </t>
  </si>
  <si>
    <t xml:space="preserve">Note: Battery storage generation is reported net of charge, including efficiency losses. </t>
  </si>
  <si>
    <t>Onshore Wind CF</t>
  </si>
  <si>
    <t>Gas Peaker CF</t>
  </si>
  <si>
    <t>Battery Storage</t>
  </si>
  <si>
    <t>Shed DR</t>
  </si>
  <si>
    <t>Assumptions Book for Alberta Market Price Forecast</t>
  </si>
  <si>
    <t>AESO</t>
  </si>
  <si>
    <t>AIL</t>
  </si>
  <si>
    <t>AECO</t>
  </si>
  <si>
    <t>Transmission Assumptions</t>
  </si>
  <si>
    <t>Capability (MW)</t>
  </si>
  <si>
    <t>Alberta</t>
  </si>
  <si>
    <t>CCS</t>
  </si>
  <si>
    <t>Hydrogen</t>
  </si>
  <si>
    <t>All Prices in CAD</t>
  </si>
  <si>
    <t>Natural Gas Prices by Hub (Nominal $/GJ) - Annual prices by season</t>
  </si>
  <si>
    <t>Natural Gas Prices by Hub (Nominal $/GJ) - Monthly prices</t>
  </si>
  <si>
    <t>Hydrogen Price (Nominal $/GJ) - Monthly prices</t>
  </si>
  <si>
    <t>New Resource Costs (Nominal $/kW-yr)</t>
  </si>
  <si>
    <t>Installed Cost (Nominal $/kW)</t>
  </si>
  <si>
    <r>
      <t>AIL</t>
    </r>
    <r>
      <rPr>
        <vertAlign val="superscript"/>
        <sz val="11"/>
        <color theme="0"/>
        <rFont val="Calibri"/>
        <family val="2"/>
        <scheme val="minor"/>
      </rPr>
      <t>1</t>
    </r>
  </si>
  <si>
    <r>
      <t>Base Load</t>
    </r>
    <r>
      <rPr>
        <vertAlign val="superscript"/>
        <sz val="11"/>
        <color theme="0"/>
        <rFont val="Calibri"/>
        <family val="2"/>
        <scheme val="minor"/>
      </rPr>
      <t>2</t>
    </r>
  </si>
  <si>
    <r>
      <t>Electrification</t>
    </r>
    <r>
      <rPr>
        <vertAlign val="superscript"/>
        <sz val="11"/>
        <color theme="0"/>
        <rFont val="Calibri"/>
        <family val="2"/>
        <scheme val="minor"/>
      </rPr>
      <t>3</t>
    </r>
  </si>
  <si>
    <r>
      <t>H2 and Industrial</t>
    </r>
    <r>
      <rPr>
        <vertAlign val="superscript"/>
        <sz val="11"/>
        <color theme="0"/>
        <rFont val="Calibri"/>
        <family val="2"/>
        <scheme val="minor"/>
      </rPr>
      <t>4</t>
    </r>
  </si>
  <si>
    <r>
      <t>Data Center</t>
    </r>
    <r>
      <rPr>
        <vertAlign val="superscript"/>
        <sz val="11"/>
        <color theme="0"/>
        <rFont val="Calibri"/>
        <family val="2"/>
        <scheme val="minor"/>
      </rPr>
      <t>5</t>
    </r>
  </si>
  <si>
    <r>
      <t>Energy Efficiency &amp; DER</t>
    </r>
    <r>
      <rPr>
        <vertAlign val="superscript"/>
        <sz val="11"/>
        <color theme="0"/>
        <rFont val="Calibri"/>
        <family val="2"/>
        <scheme val="minor"/>
      </rPr>
      <t>6</t>
    </r>
  </si>
  <si>
    <r>
      <t>BTF</t>
    </r>
    <r>
      <rPr>
        <vertAlign val="superscript"/>
        <sz val="11"/>
        <color theme="0"/>
        <rFont val="Calibri"/>
        <family val="2"/>
        <scheme val="minor"/>
      </rPr>
      <t>7</t>
    </r>
  </si>
  <si>
    <r>
      <t>AIES</t>
    </r>
    <r>
      <rPr>
        <vertAlign val="superscript"/>
        <sz val="11"/>
        <color theme="0"/>
        <rFont val="Calibri"/>
        <family val="2"/>
        <scheme val="minor"/>
      </rPr>
      <t>8</t>
    </r>
  </si>
  <si>
    <t>1 - Alberta Internal Load (AIL) - represents all gross load in the Province</t>
  </si>
  <si>
    <t>2 - AIL net growth components (3,3,4,5,6)</t>
  </si>
  <si>
    <t xml:space="preserve">3 - New EV and building electrification loads </t>
  </si>
  <si>
    <t>4 - Load associated with the production of Hydrogen and other petroleum products</t>
  </si>
  <si>
    <t>7 - Behind the Fence load - load served on-site at industrial facilities usually from a cogeneration facility</t>
  </si>
  <si>
    <t>8 - Alberta Interconnected Electric System load - represents load served by the transmission system</t>
  </si>
  <si>
    <t>5 - Data center loads</t>
  </si>
  <si>
    <t>6 - Energy efficiency projects and rooftop distributed solar</t>
  </si>
  <si>
    <t>Net Imports</t>
  </si>
  <si>
    <t>Forecast</t>
  </si>
  <si>
    <t>Cogen + DC</t>
  </si>
  <si>
    <t>DSM</t>
  </si>
  <si>
    <t>Utility PV</t>
  </si>
  <si>
    <t>Gas CT - Aero</t>
  </si>
  <si>
    <t>Hydrogen CT - Aero</t>
  </si>
  <si>
    <t>Gas CCGT</t>
  </si>
  <si>
    <t>Hydrogen CCGT</t>
  </si>
  <si>
    <t>CCGT CCS 95%</t>
  </si>
  <si>
    <t>Li-ion Battery (4-hr)</t>
  </si>
  <si>
    <t>Li-ion Battery (6-hr)</t>
  </si>
  <si>
    <t>Li-ion Battery (8-hr)</t>
  </si>
  <si>
    <t>New Resource Costs (2026 $/kW-yr)</t>
  </si>
  <si>
    <t>Installed Cost (2026 $/kW)</t>
  </si>
  <si>
    <t>Natural Gas Prices by Hub (2026 $/GJ) - Annual prices by season</t>
  </si>
  <si>
    <t>Natural Gas Prices by Hub (2026 $/GJ) - Monthly prices</t>
  </si>
  <si>
    <t>Hydrogen Price (2026 $/GJ) - Monthly prices</t>
  </si>
  <si>
    <t>Forward</t>
  </si>
  <si>
    <t>Actual</t>
  </si>
  <si>
    <t>Carbon Tax</t>
  </si>
  <si>
    <t>Traded Carbon Price/Price Floor</t>
  </si>
  <si>
    <t>Tonnes per MWh</t>
  </si>
  <si>
    <t>High Performance Benchmark</t>
  </si>
  <si>
    <t>EGDF</t>
  </si>
  <si>
    <t>$CAD nominal /Tonne</t>
  </si>
  <si>
    <t>Carbon Price</t>
  </si>
  <si>
    <t>Benchmarks</t>
  </si>
  <si>
    <t>Core Case | 2026 Second Edition</t>
  </si>
  <si>
    <t>Resource Generation (GWh) - Core Case</t>
  </si>
  <si>
    <t>Gross Load - Core Case (GWh)</t>
  </si>
  <si>
    <t>Resource Nameplate Capacity (MW) - Core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</si>
</sst>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"/>
    <numFmt numFmtId="166" formatCode="mmmm\ d\,\ yyyy"/>
    <numFmt numFmtId="167" formatCode="_(&quot;$&quot;* #,##0_);_(&quot;$&quot;* \(#,##0\);_(&quot;$&quot;* &quot;-&quot;??_);_(@_)"/>
    <numFmt numFmtId="168" formatCode="_(* #,##0_);_(* \(#,##0\);_(* &quot;-&quot;??_);_(@_)"/>
    <numFmt numFmtId="169" formatCode="_(&quot;$&quot;* #,##0.0_);_(&quot;$&quot;* \(#,##0.0\);_(&quot;$&quot;* &quot;-&quot;??_);_(@_)"/>
    <numFmt numFmtId="170" formatCode="0.0000"/>
    <numFmt numFmtId="171" formatCode="_(* #,##0.0_);_(* \(#,##0.0\);_(* &quot;-&quot;??_);_(@_)"/>
    <numFmt numFmtId="172" formatCode="0.0%"/>
    <numFmt numFmtId="173" formatCode="_(* #,##0.0_);_(* \(#,##0.0\);_(* &quot;-&quot;?_);_(@_)"/>
    <numFmt numFmtId="174" formatCode=";;;"/>
    <numFmt numFmtId="175" formatCode="d\.m\.yy"/>
    <numFmt numFmtId="176" formatCode="#,##0.0_);[Red]\(#,##0.0\)"/>
    <numFmt numFmtId="177" formatCode="&quot;$&quot;#,##0.0_);\(&quot;$&quot;#,##0.0\)"/>
    <numFmt numFmtId="178" formatCode="&quot;$&quot;\ \ \ #,##0;&quot;$&quot;\ \ \(#,##0\)"/>
    <numFmt numFmtId="179" formatCode="#,##0.00&quot; $&quot;;\-#,##0.00&quot; $&quot;"/>
    <numFmt numFmtId="180" formatCode="0.00;[Red]0.00"/>
    <numFmt numFmtId="181" formatCode="#,##0.00&quot; F&quot;_);\(#,##0.00&quot; F&quot;\)"/>
    <numFmt numFmtId="182" formatCode="_(* #,##0.00000_);_(* \(#,##0.00000\);_(* &quot;-&quot;??_);_(@_)"/>
    <numFmt numFmtId="183" formatCode="&quot;$&quot;#,##0.00&quot;(l)&quot;_);\(&quot;$&quot;#,##0.00&quot;(l)&quot;\)"/>
    <numFmt numFmtId="184" formatCode="[Blue]0%"/>
    <numFmt numFmtId="185" formatCode="_(* #,##0.00_);_(* \(#,##0.00\);_(* &quot;-&quot;_);_(@_)"/>
    <numFmt numFmtId="186" formatCode="#,##0.0_);\(#,##0.0\)"/>
    <numFmt numFmtId="187" formatCode="&quot;$&quot;#,##0.0;\(&quot;$&quot;#,##0.0\);&quot;$&quot;#,##0.0"/>
    <numFmt numFmtId="188" formatCode="&quot;$&quot;#,##0.000_);\(&quot;$&quot;#,##0.000\)"/>
    <numFmt numFmtId="189" formatCode="#,##0.00000_);\(#,##0.00000\)"/>
    <numFmt numFmtId="190" formatCode="&quot;$&quot;#,##0\ ;\(&quot;$&quot;#,##0\)"/>
    <numFmt numFmtId="191" formatCode="0.000"/>
    <numFmt numFmtId="192" formatCode="m/d"/>
    <numFmt numFmtId="193" formatCode="mm/dd/yy"/>
    <numFmt numFmtId="194" formatCode="#,##0.0000_);\(#,##0.0000\)"/>
    <numFmt numFmtId="195" formatCode="0.0\x"/>
    <numFmt numFmtId="196" formatCode="_-* #,##0.00\ [$€-1]_-;\-* #,##0.00\ [$€-1]_-;_-* &quot;-&quot;??\ [$€-1]_-"/>
    <numFmt numFmtId="197" formatCode="\«#,##0;_(* #,##0;_(* &quot;-&quot;??_);_(@_)"/>
    <numFmt numFmtId="198" formatCode="mm/dd/yy;@"/>
    <numFmt numFmtId="199" formatCode="0.00%;\(0.00%\)"/>
    <numFmt numFmtId="200" formatCode="[Blue]0.0%"/>
    <numFmt numFmtId="201" formatCode="&quot;$&quot;#,##0.00"/>
    <numFmt numFmtId="202" formatCode="[$-409]mmm\-yy;@"/>
    <numFmt numFmtId="203" formatCode="_(* #,##0.0\x_);_(* \(#,##0.0\x\);_(* &quot;-&quot;??_);_(@_)"/>
    <numFmt numFmtId="204" formatCode="0.00_);\(0.00\);0.00_);@_)"/>
    <numFmt numFmtId="205" formatCode="0.0;[Red]0.0"/>
    <numFmt numFmtId="206" formatCode="#,##0.0\x_);\(#,##0.0\x\);&quot;-x&quot;_);@_)"/>
    <numFmt numFmtId="207" formatCode="0.000%"/>
    <numFmt numFmtId="208" formatCode="0.0"/>
    <numFmt numFmtId="209" formatCode="0.00_);\(0.00\)"/>
    <numFmt numFmtId="210" formatCode="_-* #,##0.0_-;\-* #,##0.0_-;_-* &quot;-&quot;??_-;_-@_-"/>
    <numFmt numFmtId="211" formatCode="0_);\(0\)"/>
    <numFmt numFmtId="212" formatCode="#,##0.0"/>
    <numFmt numFmtId="213" formatCode="0.000000"/>
    <numFmt numFmtId="214" formatCode="#,##0.000"/>
    <numFmt numFmtId="215" formatCode="_(&quot;$&quot;* #,##0.00_);_(&quot;$&quot;* \(#,##0.00\);_(* &quot;-&quot;_);_(@_)"/>
    <numFmt numFmtId="216" formatCode="_(&quot;$&quot;* #,##0.0_);_(&quot;$&quot;* \(#,##0.0\);_(* &quot;-&quot;_);_(@_)"/>
    <numFmt numFmtId="217" formatCode="_(* #,##0.0_);_(* \(#,##0.0\);_(* &quot;-&quot;_);_(@_)"/>
    <numFmt numFmtId="218" formatCode="#,##0&quot; $&quot;;\-#,##0&quot; $&quot;"/>
    <numFmt numFmtId="219" formatCode="#,##0&quot; $&quot;;[Red]\-#,##0&quot; $&quot;"/>
    <numFmt numFmtId="220" formatCode="General_)"/>
    <numFmt numFmtId="221" formatCode="0.000_);\(0.000\)"/>
    <numFmt numFmtId="222" formatCode="&quot;Yes&quot;;;\ &quot;No&quot;"/>
    <numFmt numFmtId="223" formatCode="m/d/yy;@"/>
    <numFmt numFmtId="224" formatCode="_(* #,##0.000_);_(* \(#,##0.000\);_(* &quot;-&quot;??_);_(@_)"/>
  </numFmts>
  <fonts count="9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Times"/>
    </font>
    <font>
      <sz val="12"/>
      <name val="Arial"/>
      <family val="2"/>
    </font>
    <font>
      <sz val="9"/>
      <name val="Palatino"/>
      <family val="1"/>
      <charset val="177"/>
    </font>
    <font>
      <sz val="8"/>
      <name val="Times New Roman"/>
      <family val="1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12"/>
      <name val="Times New Roman"/>
      <family val="1"/>
    </font>
    <font>
      <u val="singleAccounting"/>
      <sz val="10"/>
      <name val="Arial"/>
      <family val="2"/>
    </font>
    <font>
      <b/>
      <sz val="8"/>
      <name val="Times New Roman"/>
      <family val="1"/>
    </font>
    <font>
      <sz val="8"/>
      <name val="Helv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name val="Times"/>
    </font>
    <font>
      <u/>
      <sz val="8"/>
      <color indexed="12"/>
      <name val="Times New Roman"/>
      <family val="1"/>
    </font>
    <font>
      <sz val="10"/>
      <name val="MS Sans Serif"/>
      <family val="2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8"/>
      <color indexed="1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8"/>
      <name val="Arial"/>
      <family val="2"/>
    </font>
    <font>
      <sz val="10"/>
      <name val="Helv"/>
    </font>
    <font>
      <b/>
      <i/>
      <sz val="22"/>
      <name val="Times New Roman"/>
      <family val="1"/>
    </font>
    <font>
      <sz val="10"/>
      <color indexed="12"/>
      <name val="Arial"/>
      <family val="2"/>
    </font>
    <font>
      <sz val="18"/>
      <color indexed="17"/>
      <name val="Arial"/>
      <family val="2"/>
    </font>
    <font>
      <sz val="10"/>
      <name val="Arial"/>
      <family val="2"/>
      <charset val="177"/>
    </font>
    <font>
      <sz val="7"/>
      <name val="Small Fonts"/>
      <family val="2"/>
    </font>
    <font>
      <sz val="10"/>
      <name val="MS Serif"/>
      <family val="1"/>
    </font>
    <font>
      <sz val="11"/>
      <color indexed="8"/>
      <name val="Calibri"/>
      <family val="2"/>
    </font>
    <font>
      <sz val="10"/>
      <name val="Palatino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  <charset val="177"/>
    </font>
    <font>
      <b/>
      <i/>
      <sz val="10"/>
      <color indexed="8"/>
      <name val="Arial"/>
      <family val="2"/>
      <charset val="177"/>
    </font>
    <font>
      <b/>
      <sz val="10"/>
      <color indexed="9"/>
      <name val="Arial"/>
      <family val="2"/>
      <charset val="177"/>
    </font>
    <font>
      <b/>
      <sz val="11"/>
      <color indexed="21"/>
      <name val="Arial"/>
      <family val="2"/>
      <charset val="177"/>
    </font>
    <font>
      <b/>
      <sz val="22"/>
      <color indexed="21"/>
      <name val="Times New Roman"/>
      <family val="1"/>
      <charset val="177"/>
    </font>
    <font>
      <sz val="10"/>
      <color indexed="16"/>
      <name val="Helvetica-Black"/>
    </font>
    <font>
      <sz val="10"/>
      <color indexed="10"/>
      <name val="Arial"/>
      <family val="2"/>
      <charset val="177"/>
    </font>
    <font>
      <sz val="10"/>
      <name val="Tms Rmn"/>
    </font>
    <font>
      <sz val="10"/>
      <name val="Palatino"/>
    </font>
    <font>
      <strike/>
      <sz val="10"/>
      <name val="Arial"/>
      <family val="2"/>
    </font>
    <font>
      <sz val="8"/>
      <color indexed="9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b/>
      <sz val="16"/>
      <name val="Arial"/>
      <family val="2"/>
    </font>
    <font>
      <i/>
      <sz val="8"/>
      <color indexed="8"/>
      <name val="Arial"/>
      <family val="2"/>
    </font>
    <font>
      <b/>
      <sz val="14"/>
      <name val="Arial"/>
      <family val="2"/>
    </font>
    <font>
      <sz val="8"/>
      <color indexed="39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Palatino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color indexed="18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Arial"/>
      <family val="2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i/>
      <sz val="16"/>
      <color theme="4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9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50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mediumGray">
        <fgColor indexed="55"/>
        <b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0"/>
      </top>
      <bottom/>
      <diagonal/>
    </border>
    <border>
      <left/>
      <right style="thick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608">
    <xf numFmtId="0" fontId="0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6" fillId="0" borderId="0" applyFont="0" applyFill="0" applyBorder="0" applyAlignment="0"/>
    <xf numFmtId="38" fontId="6" fillId="0" borderId="7"/>
    <xf numFmtId="173" fontId="7" fillId="0" borderId="0" applyFont="0" applyFill="0" applyBorder="0" applyProtection="0">
      <alignment horizontal="right"/>
    </xf>
    <xf numFmtId="175" fontId="6" fillId="5" borderId="8">
      <alignment horizontal="center" vertical="center"/>
    </xf>
    <xf numFmtId="0" fontId="8" fillId="0" borderId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0" fillId="6" borderId="0">
      <alignment horizontal="left"/>
    </xf>
    <xf numFmtId="176" fontId="11" fillId="0" borderId="0" applyFont="0" applyFill="0" applyBorder="0" applyAlignment="0" applyProtection="0"/>
    <xf numFmtId="0" fontId="12" fillId="0" borderId="0" applyNumberFormat="0" applyFont="0" applyAlignment="0"/>
    <xf numFmtId="177" fontId="13" fillId="0" borderId="10" applyNumberFormat="0" applyFill="0" applyBorder="0" applyAlignment="0" applyProtection="0">
      <alignment horizontal="right"/>
    </xf>
    <xf numFmtId="178" fontId="5" fillId="0" borderId="0" applyFont="0" applyFill="0" applyBorder="0" applyAlignment="0" applyProtection="0">
      <alignment horizontal="right"/>
    </xf>
    <xf numFmtId="177" fontId="14" fillId="0" borderId="10" applyNumberFormat="0" applyFill="0" applyBorder="0" applyAlignment="0" applyProtection="0">
      <alignment horizontal="right"/>
    </xf>
    <xf numFmtId="7" fontId="15" fillId="0" borderId="0">
      <alignment horizontal="right"/>
      <protection locked="0"/>
    </xf>
    <xf numFmtId="0" fontId="5" fillId="0" borderId="0" applyNumberFormat="0" applyFill="0" applyBorder="0" applyAlignment="0" applyProtection="0"/>
    <xf numFmtId="39" fontId="16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9" fontId="11" fillId="7" borderId="0" applyNumberFormat="0" applyFont="0" applyBorder="0" applyAlignment="0"/>
    <xf numFmtId="176" fontId="17" fillId="0" borderId="0" applyFont="0" applyFill="0" applyBorder="0" applyAlignment="0" applyProtection="0"/>
    <xf numFmtId="183" fontId="18" fillId="0" borderId="6">
      <alignment horizontal="right"/>
    </xf>
    <xf numFmtId="37" fontId="19" fillId="0" borderId="0"/>
    <xf numFmtId="179" fontId="5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9" fillId="0" borderId="0"/>
    <xf numFmtId="172" fontId="11" fillId="0" borderId="0" applyFont="0" applyFill="0" applyBorder="0" applyAlignment="0" applyProtection="0">
      <alignment horizontal="right"/>
    </xf>
    <xf numFmtId="170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87" fontId="11" fillId="0" borderId="0" applyFont="0" applyFill="0" applyBorder="0" applyAlignment="0" applyProtection="0">
      <protection locked="0"/>
    </xf>
    <xf numFmtId="188" fontId="19" fillId="0" borderId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184" fontId="18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4" fontId="21" fillId="0" borderId="0" applyFill="0" applyBorder="0" applyAlignment="0"/>
    <xf numFmtId="14" fontId="22" fillId="0" borderId="0"/>
    <xf numFmtId="14" fontId="23" fillId="0" borderId="0">
      <alignment horizontal="right"/>
      <protection locked="0"/>
    </xf>
    <xf numFmtId="14" fontId="17" fillId="0" borderId="0" applyFont="0" applyFill="0" applyBorder="0" applyAlignment="0" applyProtection="0">
      <alignment horizontal="center"/>
    </xf>
    <xf numFmtId="164" fontId="5" fillId="0" borderId="0" applyFont="0" applyFill="0" applyBorder="0" applyAlignment="0" applyProtection="0">
      <alignment horizontal="center"/>
    </xf>
    <xf numFmtId="38" fontId="24" fillId="0" borderId="12">
      <alignment vertical="center"/>
    </xf>
    <xf numFmtId="8" fontId="11" fillId="0" borderId="0" applyFont="0" applyFill="0" applyBorder="0" applyAlignment="0" applyProtection="0"/>
    <xf numFmtId="177" fontId="11" fillId="0" borderId="0"/>
    <xf numFmtId="177" fontId="25" fillId="0" borderId="0">
      <protection locked="0"/>
    </xf>
    <xf numFmtId="7" fontId="11" fillId="0" borderId="0"/>
    <xf numFmtId="194" fontId="5" fillId="0" borderId="0" applyFont="0" applyFill="0" applyBorder="0" applyAlignment="0" applyProtection="0"/>
    <xf numFmtId="6" fontId="11" fillId="0" borderId="0" applyFont="0" applyFill="0" applyBorder="0" applyAlignment="0" applyProtection="0"/>
    <xf numFmtId="195" fontId="11" fillId="0" borderId="13" applyNumberFormat="0" applyFont="0" applyFill="0" applyAlignment="0" applyProtection="0"/>
    <xf numFmtId="42" fontId="26" fillId="0" borderId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97" fontId="7" fillId="0" borderId="0">
      <alignment horizontal="left"/>
    </xf>
    <xf numFmtId="198" fontId="7" fillId="0" borderId="0" applyFont="0" applyFill="0" applyBorder="0" applyProtection="0">
      <alignment horizontal="right"/>
    </xf>
    <xf numFmtId="0" fontId="5" fillId="0" borderId="0"/>
    <xf numFmtId="177" fontId="7" fillId="0" borderId="14" applyNumberFormat="0" applyFont="0" applyFill="0" applyAlignment="0" applyProtection="0">
      <alignment horizontal="right"/>
    </xf>
    <xf numFmtId="177" fontId="27" fillId="0" borderId="10" applyNumberFormat="0" applyFill="0" applyBorder="0" applyAlignment="0" applyProtection="0">
      <alignment horizontal="right"/>
    </xf>
    <xf numFmtId="38" fontId="7" fillId="6" borderId="0" applyNumberFormat="0" applyBorder="0" applyAlignment="0" applyProtection="0"/>
    <xf numFmtId="167" fontId="5" fillId="0" borderId="0" applyFill="0" applyBorder="0" applyAlignment="0" applyProtection="0"/>
    <xf numFmtId="199" fontId="28" fillId="8" borderId="1" applyNumberFormat="0" applyFont="0" applyAlignment="0"/>
    <xf numFmtId="200" fontId="18" fillId="0" borderId="0" applyFont="0" applyFill="0" applyBorder="0" applyAlignment="0" applyProtection="0">
      <alignment horizontal="right"/>
    </xf>
    <xf numFmtId="169" fontId="5" fillId="0" borderId="0" applyNumberFormat="0" applyFill="0" applyBorder="0" applyProtection="0">
      <alignment horizontal="right"/>
    </xf>
    <xf numFmtId="0" fontId="29" fillId="0" borderId="15" applyNumberFormat="0" applyAlignment="0" applyProtection="0">
      <alignment horizontal="left" vertical="center"/>
    </xf>
    <xf numFmtId="0" fontId="29" fillId="0" borderId="2">
      <alignment horizontal="left" vertical="center"/>
    </xf>
    <xf numFmtId="49" fontId="30" fillId="0" borderId="1">
      <alignment horizontal="center"/>
    </xf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186" fontId="32" fillId="0" borderId="0">
      <alignment horizontal="right"/>
    </xf>
    <xf numFmtId="186" fontId="32" fillId="0" borderId="0">
      <alignment horizontal="left"/>
    </xf>
    <xf numFmtId="179" fontId="5" fillId="0" borderId="0">
      <protection locked="0"/>
    </xf>
    <xf numFmtId="179" fontId="5" fillId="0" borderId="0">
      <protection locked="0"/>
    </xf>
    <xf numFmtId="0" fontId="33" fillId="0" borderId="16" applyNumberFormat="0" applyFill="0" applyBorder="0" applyAlignment="0" applyProtection="0">
      <alignment horizontal="left"/>
    </xf>
    <xf numFmtId="0" fontId="34" fillId="0" borderId="17" applyNumberFormat="0" applyFill="0" applyAlignment="0" applyProtection="0"/>
    <xf numFmtId="176" fontId="11" fillId="0" borderId="0" applyFont="0" applyFill="0" applyBorder="0" applyAlignment="0" applyProtection="0"/>
    <xf numFmtId="172" fontId="5" fillId="8" borderId="0"/>
    <xf numFmtId="10" fontId="5" fillId="8" borderId="0"/>
    <xf numFmtId="37" fontId="5" fillId="8" borderId="0"/>
    <xf numFmtId="10" fontId="7" fillId="8" borderId="1" applyNumberFormat="0" applyBorder="0" applyAlignment="0" applyProtection="0"/>
    <xf numFmtId="37" fontId="5" fillId="8" borderId="0"/>
    <xf numFmtId="0" fontId="5" fillId="9" borderId="18" applyBorder="0" applyAlignment="0" applyProtection="0"/>
    <xf numFmtId="201" fontId="5" fillId="0" borderId="0">
      <alignment horizontal="left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86" fontId="35" fillId="10" borderId="0" applyNumberFormat="0" applyFont="0" applyFill="0" applyBorder="0" applyAlignment="0">
      <alignment horizontal="centerContinuous"/>
    </xf>
    <xf numFmtId="167" fontId="5" fillId="0" borderId="0" applyFill="0" applyBorder="0" applyAlignment="0" applyProtection="0"/>
    <xf numFmtId="202" fontId="7" fillId="0" borderId="0" applyFont="0" applyFill="0" applyBorder="0" applyProtection="0">
      <alignment horizontal="right"/>
    </xf>
    <xf numFmtId="0" fontId="36" fillId="0" borderId="0" applyNumberFormat="0">
      <alignment horizontal="right"/>
    </xf>
    <xf numFmtId="203" fontId="7" fillId="0" borderId="0" applyFill="0" applyBorder="0" applyProtection="0">
      <alignment horizontal="right"/>
    </xf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6" fillId="0" borderId="0" applyFont="0" applyFill="0" applyBorder="0" applyAlignment="0" applyProtection="0"/>
    <xf numFmtId="37" fontId="37" fillId="0" borderId="0"/>
    <xf numFmtId="207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1" fontId="25" fillId="0" borderId="0">
      <alignment horizontal="right"/>
      <protection locked="0"/>
    </xf>
    <xf numFmtId="208" fontId="41" fillId="0" borderId="0">
      <alignment horizontal="right"/>
      <protection locked="0"/>
    </xf>
    <xf numFmtId="186" fontId="25" fillId="0" borderId="0">
      <protection locked="0"/>
    </xf>
    <xf numFmtId="2" fontId="41" fillId="0" borderId="0">
      <alignment horizontal="right"/>
      <protection locked="0"/>
    </xf>
    <xf numFmtId="2" fontId="25" fillId="0" borderId="0">
      <alignment horizontal="right"/>
      <protection locked="0"/>
    </xf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207" fontId="32" fillId="0" borderId="0" applyFill="0" applyBorder="0">
      <alignment horizontal="right"/>
    </xf>
    <xf numFmtId="0" fontId="32" fillId="0" borderId="3" applyNumberFormat="0" applyFont="0" applyFill="0" applyAlignment="0" applyProtection="0"/>
    <xf numFmtId="40" fontId="42" fillId="11" borderId="0">
      <alignment horizontal="right"/>
    </xf>
    <xf numFmtId="0" fontId="43" fillId="8" borderId="0">
      <alignment horizontal="center"/>
    </xf>
    <xf numFmtId="0" fontId="44" fillId="12" borderId="5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" fontId="47" fillId="0" borderId="0" applyProtection="0">
      <alignment horizontal="right" vertical="center"/>
    </xf>
    <xf numFmtId="0" fontId="5" fillId="0" borderId="0">
      <alignment horizontal="left" wrapText="1"/>
    </xf>
    <xf numFmtId="186" fontId="19" fillId="0" borderId="0"/>
    <xf numFmtId="172" fontId="11" fillId="0" borderId="0">
      <alignment horizontal="right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172" fontId="32" fillId="0" borderId="0"/>
    <xf numFmtId="172" fontId="25" fillId="0" borderId="0"/>
    <xf numFmtId="211" fontId="5" fillId="0" borderId="0"/>
    <xf numFmtId="10" fontId="25" fillId="0" borderId="0">
      <protection locked="0"/>
    </xf>
    <xf numFmtId="212" fontId="5" fillId="0" borderId="0" applyFont="0" applyFill="0" applyBorder="0" applyAlignment="0" applyProtection="0"/>
    <xf numFmtId="176" fontId="11" fillId="0" borderId="0" applyFont="0" applyFill="0" applyBorder="0" applyAlignment="0" applyProtection="0">
      <protection locked="0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8" fontId="11" fillId="0" borderId="0" applyFont="0" applyFill="0" applyBorder="0" applyAlignment="0" applyProtection="0"/>
    <xf numFmtId="188" fontId="32" fillId="0" borderId="0" applyProtection="0">
      <alignment horizontal="right"/>
    </xf>
    <xf numFmtId="188" fontId="32" fillId="0" borderId="0">
      <alignment horizontal="right"/>
      <protection locked="0"/>
    </xf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" fillId="0" borderId="20">
      <alignment horizontal="center"/>
    </xf>
    <xf numFmtId="3" fontId="24" fillId="0" borderId="0" applyFont="0" applyFill="0" applyBorder="0" applyAlignment="0" applyProtection="0"/>
    <xf numFmtId="0" fontId="24" fillId="13" borderId="0" applyNumberFormat="0" applyFont="0" applyBorder="0" applyAlignment="0" applyProtection="0"/>
    <xf numFmtId="0" fontId="48" fillId="0" borderId="0"/>
    <xf numFmtId="193" fontId="18" fillId="0" borderId="0" applyNumberFormat="0" applyFill="0" applyBorder="0" applyAlignment="0" applyProtection="0">
      <alignment horizontal="left"/>
    </xf>
    <xf numFmtId="0" fontId="5" fillId="0" borderId="21">
      <alignment vertical="center"/>
    </xf>
    <xf numFmtId="0" fontId="49" fillId="0" borderId="22"/>
    <xf numFmtId="176" fontId="11" fillId="0" borderId="0" applyFont="0" applyFill="0" applyBorder="0" applyAlignment="0" applyProtection="0"/>
    <xf numFmtId="42" fontId="16" fillId="0" borderId="0" applyFill="0" applyBorder="0" applyAlignment="0" applyProtection="0"/>
    <xf numFmtId="0" fontId="50" fillId="0" borderId="0">
      <alignment horizontal="center"/>
    </xf>
    <xf numFmtId="0" fontId="51" fillId="0" borderId="0"/>
    <xf numFmtId="213" fontId="5" fillId="0" borderId="0">
      <alignment horizontal="left" wrapText="1"/>
    </xf>
    <xf numFmtId="4" fontId="7" fillId="0" borderId="0" applyFill="0" applyBorder="0" applyProtection="0">
      <alignment horizontal="right"/>
    </xf>
    <xf numFmtId="0" fontId="7" fillId="0" borderId="0" applyNumberFormat="0" applyFill="0" applyBorder="0" applyProtection="0">
      <alignment horizontal="left"/>
    </xf>
    <xf numFmtId="212" fontId="7" fillId="0" borderId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212" fontId="52" fillId="14" borderId="0" applyBorder="0" applyProtection="0">
      <alignment horizontal="left" vertical="top" wrapText="1"/>
    </xf>
    <xf numFmtId="212" fontId="53" fillId="0" borderId="0" applyFill="0" applyBorder="0" applyProtection="0">
      <alignment horizontal="left" vertical="top" wrapText="1"/>
    </xf>
    <xf numFmtId="0" fontId="54" fillId="14" borderId="0" applyNumberFormat="0" applyBorder="0" applyProtection="0">
      <alignment vertical="top" wrapText="1"/>
    </xf>
    <xf numFmtId="0" fontId="55" fillId="15" borderId="0" applyNumberFormat="0" applyBorder="0" applyProtection="0">
      <alignment vertical="top" wrapText="1"/>
    </xf>
    <xf numFmtId="212" fontId="56" fillId="0" borderId="0" applyFill="0" applyBorder="0" applyProtection="0">
      <alignment horizontal="left" wrapText="1"/>
    </xf>
    <xf numFmtId="3" fontId="28" fillId="0" borderId="0" applyFill="0" applyBorder="0" applyProtection="0">
      <alignment horizontal="left" wrapText="1"/>
    </xf>
    <xf numFmtId="0" fontId="57" fillId="0" borderId="16" applyNumberFormat="0" applyFill="0" applyProtection="0">
      <alignment horizontal="left" vertical="top" wrapText="1"/>
    </xf>
    <xf numFmtId="193" fontId="7" fillId="0" borderId="0" applyFill="0" applyBorder="0" applyProtection="0">
      <alignment horizontal="left" wrapText="1"/>
    </xf>
    <xf numFmtId="212" fontId="28" fillId="0" borderId="0" applyFill="0" applyBorder="0" applyProtection="0">
      <alignment horizontal="center" wrapText="1"/>
    </xf>
    <xf numFmtId="212" fontId="56" fillId="0" borderId="0" applyFill="0" applyBorder="0" applyProtection="0">
      <alignment horizontal="center" wrapText="1"/>
    </xf>
    <xf numFmtId="212" fontId="58" fillId="15" borderId="0" applyBorder="0" applyProtection="0">
      <alignment horizontal="left" wrapText="1"/>
    </xf>
    <xf numFmtId="0" fontId="28" fillId="0" borderId="0" applyNumberFormat="0" applyFill="0" applyBorder="0" applyProtection="0">
      <alignment horizontal="left" vertical="top" wrapText="1"/>
    </xf>
    <xf numFmtId="0" fontId="28" fillId="0" borderId="0" applyNumberFormat="0" applyFill="0" applyBorder="0" applyProtection="0">
      <alignment horizontal="left" wrapText="1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right" vertical="top" wrapText="1"/>
    </xf>
    <xf numFmtId="0" fontId="28" fillId="0" borderId="0" applyNumberFormat="0" applyFill="0" applyBorder="0" applyProtection="0">
      <alignment horizontal="right" wrapText="1"/>
    </xf>
    <xf numFmtId="0" fontId="28" fillId="0" borderId="0" applyNumberFormat="0" applyFill="0" applyBorder="0" applyProtection="0">
      <alignment horizontal="center" vertical="top" wrapText="1"/>
    </xf>
    <xf numFmtId="0" fontId="28" fillId="0" borderId="0" applyNumberFormat="0" applyFill="0" applyBorder="0" applyProtection="0">
      <alignment horizontal="center" wrapText="1"/>
    </xf>
    <xf numFmtId="0" fontId="56" fillId="0" borderId="0" applyNumberFormat="0" applyFill="0" applyBorder="0" applyProtection="0">
      <alignment horizontal="left" vertical="top" wrapText="1"/>
    </xf>
    <xf numFmtId="4" fontId="56" fillId="0" borderId="0" applyFill="0" applyBorder="0" applyProtection="0">
      <alignment horizontal="left" vertical="top" wrapText="1"/>
    </xf>
    <xf numFmtId="0" fontId="56" fillId="0" borderId="0" applyNumberFormat="0" applyFill="0" applyBorder="0" applyProtection="0">
      <alignment horizontal="left" wrapText="1"/>
    </xf>
    <xf numFmtId="0" fontId="56" fillId="0" borderId="0" applyNumberFormat="0" applyFill="0" applyBorder="0" applyProtection="0">
      <alignment horizontal="right" vertical="top" wrapText="1"/>
    </xf>
    <xf numFmtId="0" fontId="56" fillId="0" borderId="0" applyNumberFormat="0" applyFill="0" applyBorder="0" applyProtection="0">
      <alignment horizontal="right" wrapText="1"/>
    </xf>
    <xf numFmtId="0" fontId="56" fillId="0" borderId="0" applyNumberFormat="0" applyFill="0" applyBorder="0" applyProtection="0">
      <alignment horizontal="center" vertical="top" wrapText="1"/>
    </xf>
    <xf numFmtId="0" fontId="56" fillId="0" borderId="0" applyNumberFormat="0" applyFill="0" applyBorder="0" applyProtection="0">
      <alignment horizontal="center" wrapText="1"/>
    </xf>
    <xf numFmtId="0" fontId="53" fillId="0" borderId="0" applyNumberFormat="0" applyFill="0" applyBorder="0" applyProtection="0">
      <alignment horizontal="left" vertical="top" wrapText="1"/>
    </xf>
    <xf numFmtId="0" fontId="53" fillId="0" borderId="0" applyNumberFormat="0" applyFill="0" applyBorder="0" applyProtection="0">
      <alignment horizontal="left" wrapText="1"/>
    </xf>
    <xf numFmtId="0" fontId="53" fillId="0" borderId="0" applyNumberFormat="0" applyFill="0" applyBorder="0" applyProtection="0">
      <alignment horizontal="right" vertical="top" wrapText="1"/>
    </xf>
    <xf numFmtId="0" fontId="53" fillId="0" borderId="0" applyNumberFormat="0" applyFill="0" applyBorder="0" applyProtection="0">
      <alignment horizontal="right" wrapText="1"/>
    </xf>
    <xf numFmtId="0" fontId="53" fillId="0" borderId="0" applyNumberFormat="0" applyFill="0" applyBorder="0" applyProtection="0">
      <alignment horizontal="center" vertical="top" wrapText="1"/>
    </xf>
    <xf numFmtId="0" fontId="53" fillId="0" borderId="0" applyNumberFormat="0" applyFill="0" applyBorder="0" applyProtection="0">
      <alignment horizontal="center" wrapText="1"/>
    </xf>
    <xf numFmtId="0" fontId="54" fillId="14" borderId="0" applyNumberFormat="0" applyBorder="0" applyProtection="0">
      <alignment horizontal="left" wrapText="1"/>
    </xf>
    <xf numFmtId="0" fontId="54" fillId="14" borderId="0" applyNumberFormat="0" applyBorder="0" applyProtection="0">
      <alignment horizontal="left"/>
    </xf>
    <xf numFmtId="0" fontId="54" fillId="14" borderId="0" applyNumberFormat="0" applyBorder="0" applyProtection="0">
      <alignment horizontal="right"/>
    </xf>
    <xf numFmtId="0" fontId="55" fillId="15" borderId="0" applyNumberFormat="0" applyBorder="0" applyProtection="0">
      <alignment vertical="top" wrapText="1"/>
    </xf>
    <xf numFmtId="214" fontId="55" fillId="15" borderId="0" applyBorder="0" applyProtection="0">
      <alignment vertical="top" wrapText="1"/>
    </xf>
    <xf numFmtId="4" fontId="7" fillId="0" borderId="0" applyFill="0" applyBorder="0" applyProtection="0">
      <alignment horizontal="right"/>
    </xf>
    <xf numFmtId="214" fontId="7" fillId="0" borderId="0" applyFill="0" applyBorder="0" applyProtection="0">
      <alignment horizontal="right"/>
    </xf>
    <xf numFmtId="3" fontId="7" fillId="0" borderId="0" applyFill="0" applyBorder="0" applyProtection="0">
      <alignment horizontal="right"/>
    </xf>
    <xf numFmtId="212" fontId="7" fillId="0" borderId="0" applyFill="0" applyBorder="0" applyProtection="0">
      <alignment horizontal="right"/>
    </xf>
    <xf numFmtId="4" fontId="28" fillId="0" borderId="0" applyFill="0" applyBorder="0" applyProtection="0">
      <alignment horizontal="right"/>
    </xf>
    <xf numFmtId="4" fontId="53" fillId="0" borderId="0" applyFill="0" applyBorder="0" applyProtection="0">
      <alignment horizontal="right"/>
    </xf>
    <xf numFmtId="0" fontId="59" fillId="0" borderId="16" applyNumberFormat="0" applyFill="0" applyProtection="0">
      <alignment horizontal="left" vertical="top"/>
    </xf>
    <xf numFmtId="0" fontId="59" fillId="0" borderId="16" applyNumberFormat="0" applyFill="0" applyProtection="0">
      <alignment horizontal="left" vertical="top"/>
    </xf>
    <xf numFmtId="4" fontId="7" fillId="0" borderId="0" applyFill="0" applyBorder="0" applyProtection="0">
      <alignment horizontal="left"/>
    </xf>
    <xf numFmtId="4" fontId="7" fillId="0" borderId="0" applyFill="0" applyBorder="0" applyProtection="0">
      <alignment horizontal="center"/>
    </xf>
    <xf numFmtId="215" fontId="7" fillId="0" borderId="0" applyFill="0" applyBorder="0" applyProtection="0">
      <alignment horizontal="right"/>
    </xf>
    <xf numFmtId="216" fontId="7" fillId="0" borderId="0" applyFill="0" applyBorder="0" applyProtection="0">
      <alignment horizontal="right"/>
    </xf>
    <xf numFmtId="217" fontId="7" fillId="0" borderId="0" applyFill="0" applyBorder="0" applyProtection="0">
      <alignment horizontal="right"/>
    </xf>
    <xf numFmtId="193" fontId="7" fillId="0" borderId="0" applyFill="0" applyBorder="0" applyProtection="0">
      <alignment horizontal="right"/>
    </xf>
    <xf numFmtId="195" fontId="7" fillId="0" borderId="0" applyFill="0" applyBorder="0" applyProtection="0">
      <alignment horizontal="right"/>
    </xf>
    <xf numFmtId="4" fontId="7" fillId="0" borderId="0" applyFill="0" applyBorder="0" applyProtection="0">
      <alignment horizontal="center"/>
    </xf>
    <xf numFmtId="212" fontId="7" fillId="0" borderId="0" applyFill="0" applyBorder="0" applyProtection="0">
      <alignment horizontal="center"/>
    </xf>
    <xf numFmtId="0" fontId="7" fillId="0" borderId="0" applyNumberFormat="0" applyFill="0" applyBorder="0" applyProtection="0">
      <alignment horizontal="left" vertical="top" wrapText="1"/>
    </xf>
    <xf numFmtId="216" fontId="60" fillId="0" borderId="0" applyFill="0" applyBorder="0" applyProtection="0">
      <alignment horizontal="right"/>
    </xf>
    <xf numFmtId="215" fontId="60" fillId="0" borderId="0" applyFill="0" applyBorder="0" applyProtection="0">
      <alignment horizontal="right"/>
    </xf>
    <xf numFmtId="217" fontId="60" fillId="0" borderId="0" applyFill="0" applyBorder="0" applyProtection="0">
      <alignment horizontal="right"/>
    </xf>
    <xf numFmtId="14" fontId="60" fillId="0" borderId="0" applyFill="0" applyBorder="0" applyProtection="0">
      <alignment horizontal="right"/>
    </xf>
    <xf numFmtId="0" fontId="61" fillId="0" borderId="0" applyNumberFormat="0" applyFill="0" applyBorder="0" applyProtection="0">
      <alignment horizontal="left"/>
    </xf>
    <xf numFmtId="0" fontId="28" fillId="0" borderId="16" applyNumberFormat="0" applyFill="0" applyProtection="0"/>
    <xf numFmtId="0" fontId="12" fillId="0" borderId="0" applyNumberFormat="0" applyFill="0" applyBorder="0" applyProtection="0"/>
    <xf numFmtId="0" fontId="28" fillId="0" borderId="16" applyNumberFormat="0" applyFill="0" applyProtection="0">
      <alignment horizontal="center"/>
    </xf>
    <xf numFmtId="0" fontId="28" fillId="0" borderId="0" applyNumberFormat="0" applyFill="0" applyBorder="0" applyProtection="0">
      <alignment horizontal="center"/>
    </xf>
    <xf numFmtId="0" fontId="28" fillId="0" borderId="0" applyNumberFormat="0" applyFill="0" applyBorder="0" applyProtection="0"/>
    <xf numFmtId="0" fontId="28" fillId="0" borderId="0" applyNumberFormat="0" applyFill="0" applyBorder="0" applyProtection="0"/>
    <xf numFmtId="0" fontId="62" fillId="16" borderId="0" applyNumberFormat="0">
      <alignment vertical="center"/>
    </xf>
    <xf numFmtId="40" fontId="5" fillId="0" borderId="0" applyBorder="0">
      <alignment horizontal="right"/>
    </xf>
    <xf numFmtId="0" fontId="63" fillId="0" borderId="0" applyBorder="0" applyProtection="0">
      <alignment vertical="center"/>
    </xf>
    <xf numFmtId="195" fontId="11" fillId="0" borderId="6" applyBorder="0" applyProtection="0">
      <alignment horizontal="right" vertical="center"/>
    </xf>
    <xf numFmtId="0" fontId="64" fillId="17" borderId="0" applyBorder="0" applyProtection="0">
      <alignment horizontal="centerContinuous" vertical="center"/>
    </xf>
    <xf numFmtId="0" fontId="64" fillId="18" borderId="6" applyBorder="0" applyProtection="0">
      <alignment horizontal="centerContinuous" vertical="center"/>
    </xf>
    <xf numFmtId="0" fontId="5" fillId="0" borderId="0"/>
    <xf numFmtId="0" fontId="40" fillId="0" borderId="0"/>
    <xf numFmtId="0" fontId="65" fillId="0" borderId="0" applyFill="0" applyBorder="0" applyProtection="0">
      <alignment horizontal="left"/>
    </xf>
    <xf numFmtId="0" fontId="66" fillId="0" borderId="4" applyFill="0" applyBorder="0" applyProtection="0">
      <alignment horizontal="left" vertical="top"/>
    </xf>
    <xf numFmtId="0" fontId="67" fillId="0" borderId="0">
      <alignment horizontal="centerContinuous"/>
    </xf>
    <xf numFmtId="0" fontId="17" fillId="0" borderId="0"/>
    <xf numFmtId="0" fontId="5" fillId="0" borderId="0"/>
    <xf numFmtId="186" fontId="32" fillId="0" borderId="0">
      <alignment horizontal="left"/>
      <protection locked="0"/>
    </xf>
    <xf numFmtId="0" fontId="5" fillId="0" borderId="0"/>
    <xf numFmtId="49" fontId="21" fillId="0" borderId="0" applyFill="0" applyBorder="0" applyAlignment="0"/>
    <xf numFmtId="218" fontId="5" fillId="0" borderId="0" applyFill="0" applyBorder="0" applyAlignment="0"/>
    <xf numFmtId="219" fontId="5" fillId="0" borderId="0" applyFill="0" applyBorder="0" applyAlignment="0"/>
    <xf numFmtId="177" fontId="7" fillId="0" borderId="10" applyNumberFormat="0" applyFont="0" applyFill="0" applyAlignment="0" applyProtection="0">
      <alignment horizontal="right"/>
    </xf>
    <xf numFmtId="171" fontId="7" fillId="0" borderId="6" applyNumberFormat="0" applyFont="0" applyFill="0" applyAlignment="0" applyProtection="0">
      <alignment horizontal="right"/>
    </xf>
    <xf numFmtId="0" fontId="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0" fontId="68" fillId="0" borderId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220" fontId="69" fillId="0" borderId="0">
      <alignment horizontal="center"/>
    </xf>
    <xf numFmtId="176" fontId="69" fillId="0" borderId="0" applyNumberFormat="0" applyFill="0" applyBorder="0" applyAlignment="0" applyProtection="0"/>
    <xf numFmtId="186" fontId="32" fillId="0" borderId="0">
      <alignment horizontal="left"/>
    </xf>
    <xf numFmtId="0" fontId="69" fillId="0" borderId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0" fontId="5" fillId="0" borderId="0">
      <alignment horizontal="fill"/>
    </xf>
    <xf numFmtId="37" fontId="7" fillId="19" borderId="0" applyNumberFormat="0" applyBorder="0" applyAlignment="0" applyProtection="0"/>
    <xf numFmtId="37" fontId="7" fillId="0" borderId="0"/>
    <xf numFmtId="37" fontId="7" fillId="19" borderId="0" applyNumberFormat="0" applyBorder="0" applyAlignment="0" applyProtection="0"/>
    <xf numFmtId="38" fontId="70" fillId="0" borderId="0" applyNumberFormat="0" applyBorder="0" applyAlignment="0">
      <protection locked="0"/>
    </xf>
    <xf numFmtId="1" fontId="11" fillId="0" borderId="0" applyFont="0" applyFill="0" applyBorder="0" applyAlignment="0" applyProtection="0"/>
    <xf numFmtId="173" fontId="11" fillId="0" borderId="6" applyBorder="0" applyProtection="0">
      <alignment horizontal="right"/>
    </xf>
    <xf numFmtId="39" fontId="16" fillId="0" borderId="0" applyFont="0" applyFill="0" applyBorder="0" applyAlignment="0" applyProtection="0"/>
    <xf numFmtId="222" fontId="7" fillId="0" borderId="0" applyFont="0" applyFill="0" applyBorder="0" applyProtection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" fillId="0" borderId="0"/>
    <xf numFmtId="0" fontId="5" fillId="0" borderId="0"/>
    <xf numFmtId="0" fontId="71" fillId="0" borderId="0" applyNumberFormat="0" applyFill="0" applyBorder="0" applyProtection="0">
      <alignment vertical="top" wrapText="1"/>
    </xf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9" applyNumberFormat="0" applyFill="0" applyAlignment="0" applyProtection="0"/>
    <xf numFmtId="178" fontId="5" fillId="0" borderId="0" applyFont="0" applyFill="0" applyBorder="0" applyAlignment="0" applyProtection="0">
      <alignment horizontal="right"/>
    </xf>
    <xf numFmtId="223" fontId="9" fillId="20" borderId="25" applyNumberFormat="0" applyFont="0" applyFill="0" applyProtection="0">
      <alignment horizontal="centerContinuous" vertical="top" wrapText="1"/>
    </xf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64" fontId="5" fillId="0" borderId="0" applyFont="0" applyFill="0" applyBorder="0" applyAlignment="0" applyProtection="0">
      <alignment horizontal="center"/>
    </xf>
    <xf numFmtId="194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169" fontId="5" fillId="0" borderId="0" applyNumberFormat="0" applyFill="0" applyBorder="0" applyProtection="0">
      <alignment horizontal="right"/>
    </xf>
    <xf numFmtId="179" fontId="5" fillId="0" borderId="0">
      <protection locked="0"/>
    </xf>
    <xf numFmtId="179" fontId="5" fillId="0" borderId="0">
      <protection locked="0"/>
    </xf>
    <xf numFmtId="0" fontId="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5" fillId="8" borderId="0"/>
    <xf numFmtId="10" fontId="5" fillId="8" borderId="0"/>
    <xf numFmtId="37" fontId="5" fillId="8" borderId="0"/>
    <xf numFmtId="37" fontId="5" fillId="8" borderId="0"/>
    <xf numFmtId="0" fontId="5" fillId="9" borderId="18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0" fontId="5" fillId="0" borderId="0">
      <alignment horizontal="left" wrapText="1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211" fontId="5" fillId="0" borderId="0"/>
    <xf numFmtId="212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20">
      <alignment horizontal="center"/>
    </xf>
    <xf numFmtId="0" fontId="5" fillId="0" borderId="21">
      <alignment vertical="center"/>
    </xf>
    <xf numFmtId="213" fontId="5" fillId="0" borderId="0">
      <alignment horizontal="left" wrapText="1"/>
    </xf>
    <xf numFmtId="40" fontId="5" fillId="0" borderId="0" applyBorder="0">
      <alignment horizontal="right"/>
    </xf>
    <xf numFmtId="0" fontId="5" fillId="0" borderId="0"/>
    <xf numFmtId="0" fontId="5" fillId="0" borderId="0"/>
    <xf numFmtId="218" fontId="5" fillId="0" borderId="0" applyFill="0" applyBorder="0" applyAlignment="0"/>
    <xf numFmtId="219" fontId="5" fillId="0" borderId="0" applyFill="0" applyBorder="0" applyAlignment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1" borderId="26" applyNumberFormat="0" applyFont="0" applyAlignment="0" applyProtection="0"/>
    <xf numFmtId="0" fontId="78" fillId="2" borderId="30" applyNumberFormat="0">
      <alignment vertical="center"/>
    </xf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5" fillId="24" borderId="34" applyAlignment="0">
      <alignment horizontal="left"/>
    </xf>
    <xf numFmtId="0" fontId="78" fillId="26" borderId="35" applyNumberFormat="0">
      <alignment vertical="center"/>
    </xf>
    <xf numFmtId="0" fontId="85" fillId="27" borderId="34" applyNumberFormat="0">
      <alignment vertical="center"/>
    </xf>
    <xf numFmtId="44" fontId="2" fillId="0" borderId="0" applyFont="0" applyFill="0" applyBorder="0" applyAlignment="0" applyProtection="0"/>
    <xf numFmtId="0" fontId="2" fillId="21" borderId="26" applyNumberFormat="0" applyFont="0" applyAlignment="0" applyProtection="0"/>
    <xf numFmtId="9" fontId="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>
      <alignment vertical="center"/>
    </xf>
    <xf numFmtId="0" fontId="86" fillId="2" borderId="36" applyNumberFormat="0" applyBorder="0">
      <alignment horizontal="center" vertical="center" wrapText="1"/>
    </xf>
    <xf numFmtId="0" fontId="88" fillId="25" borderId="0" applyNumberFormat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0" fillId="0" borderId="0">
      <alignment horizontal="center"/>
    </xf>
    <xf numFmtId="0" fontId="40" fillId="0" borderId="0">
      <alignment horizontal="center"/>
    </xf>
    <xf numFmtId="0" fontId="89" fillId="28" borderId="34" applyNumberFormat="0">
      <alignment vertical="center"/>
    </xf>
  </cellStyleXfs>
  <cellXfs count="62">
    <xf numFmtId="0" fontId="0" fillId="0" borderId="0" xfId="0"/>
    <xf numFmtId="0" fontId="75" fillId="4" borderId="27" xfId="0" applyFont="1" applyFill="1" applyBorder="1"/>
    <xf numFmtId="0" fontId="0" fillId="0" borderId="27" xfId="0" applyBorder="1"/>
    <xf numFmtId="0" fontId="74" fillId="2" borderId="27" xfId="0" applyFont="1" applyFill="1" applyBorder="1"/>
    <xf numFmtId="0" fontId="0" fillId="4" borderId="27" xfId="0" applyFill="1" applyBorder="1"/>
    <xf numFmtId="0" fontId="0" fillId="0" borderId="27" xfId="0" applyBorder="1" applyAlignment="1">
      <alignment horizontal="center" vertical="center" wrapText="1"/>
    </xf>
    <xf numFmtId="44" fontId="0" fillId="0" borderId="27" xfId="588" applyFont="1" applyBorder="1" applyAlignment="1">
      <alignment horizontal="center" vertical="center" wrapText="1"/>
    </xf>
    <xf numFmtId="0" fontId="74" fillId="2" borderId="27" xfId="0" applyFont="1" applyFill="1" applyBorder="1" applyAlignment="1">
      <alignment horizontal="right" vertical="center"/>
    </xf>
    <xf numFmtId="0" fontId="1" fillId="0" borderId="27" xfId="0" applyFont="1" applyBorder="1"/>
    <xf numFmtId="0" fontId="73" fillId="4" borderId="27" xfId="0" applyFont="1" applyFill="1" applyBorder="1" applyAlignment="1">
      <alignment wrapText="1"/>
    </xf>
    <xf numFmtId="0" fontId="77" fillId="0" borderId="27" xfId="0" applyFont="1" applyBorder="1"/>
    <xf numFmtId="172" fontId="0" fillId="0" borderId="27" xfId="591" applyNumberFormat="1" applyFont="1" applyBorder="1"/>
    <xf numFmtId="0" fontId="3" fillId="3" borderId="0" xfId="0" applyFont="1" applyFill="1"/>
    <xf numFmtId="0" fontId="0" fillId="3" borderId="0" xfId="0" applyFill="1"/>
    <xf numFmtId="167" fontId="1" fillId="4" borderId="27" xfId="0" applyNumberFormat="1" applyFont="1" applyFill="1" applyBorder="1"/>
    <xf numFmtId="0" fontId="0" fillId="0" borderId="28" xfId="0" applyBorder="1"/>
    <xf numFmtId="167" fontId="1" fillId="4" borderId="29" xfId="0" applyNumberFormat="1" applyFont="1" applyFill="1" applyBorder="1"/>
    <xf numFmtId="168" fontId="0" fillId="22" borderId="27" xfId="587" applyNumberFormat="1" applyFont="1" applyFill="1" applyBorder="1"/>
    <xf numFmtId="0" fontId="74" fillId="2" borderId="27" xfId="0" applyFont="1" applyFill="1" applyBorder="1" applyAlignment="1">
      <alignment horizontal="right"/>
    </xf>
    <xf numFmtId="0" fontId="74" fillId="23" borderId="27" xfId="0" applyFont="1" applyFill="1" applyBorder="1" applyAlignment="1">
      <alignment horizontal="right" vertical="center"/>
    </xf>
    <xf numFmtId="168" fontId="0" fillId="22" borderId="27" xfId="587" quotePrefix="1" applyNumberFormat="1" applyFont="1" applyFill="1" applyBorder="1"/>
    <xf numFmtId="0" fontId="75" fillId="4" borderId="0" xfId="0" applyFont="1" applyFill="1"/>
    <xf numFmtId="224" fontId="0" fillId="22" borderId="27" xfId="587" applyNumberFormat="1" applyFont="1" applyFill="1" applyBorder="1"/>
    <xf numFmtId="0" fontId="0" fillId="0" borderId="27" xfId="0" applyBorder="1" applyAlignment="1">
      <alignment horizontal="right"/>
    </xf>
    <xf numFmtId="0" fontId="74" fillId="3" borderId="27" xfId="0" applyFont="1" applyFill="1" applyBorder="1" applyAlignment="1">
      <alignment horizontal="left"/>
    </xf>
    <xf numFmtId="0" fontId="74" fillId="3" borderId="27" xfId="0" applyFont="1" applyFill="1" applyBorder="1" applyAlignment="1">
      <alignment horizontal="right" vertical="center"/>
    </xf>
    <xf numFmtId="0" fontId="74" fillId="2" borderId="31" xfId="0" applyFont="1" applyFill="1" applyBorder="1" applyAlignment="1">
      <alignment horizontal="left"/>
    </xf>
    <xf numFmtId="9" fontId="2" fillId="21" borderId="27" xfId="589" applyNumberFormat="1" applyFont="1" applyBorder="1"/>
    <xf numFmtId="0" fontId="74" fillId="2" borderId="27" xfId="0" applyFont="1" applyFill="1" applyBorder="1" applyAlignment="1">
      <alignment horizontal="left"/>
    </xf>
    <xf numFmtId="0" fontId="0" fillId="2" borderId="27" xfId="0" applyFill="1" applyBorder="1"/>
    <xf numFmtId="0" fontId="74" fillId="2" borderId="27" xfId="0" applyFont="1" applyFill="1" applyBorder="1" applyAlignment="1">
      <alignment horizontal="center" vertical="center" wrapText="1"/>
    </xf>
    <xf numFmtId="0" fontId="74" fillId="2" borderId="27" xfId="0" applyFont="1" applyFill="1" applyBorder="1" applyAlignment="1">
      <alignment horizontal="right" vertical="center" wrapText="1"/>
    </xf>
    <xf numFmtId="165" fontId="0" fillId="22" borderId="27" xfId="0" applyNumberFormat="1" applyFill="1" applyBorder="1"/>
    <xf numFmtId="0" fontId="0" fillId="22" borderId="27" xfId="0" applyFill="1" applyBorder="1" applyAlignment="1">
      <alignment horizontal="right" vertical="center"/>
    </xf>
    <xf numFmtId="0" fontId="0" fillId="4" borderId="0" xfId="0" applyFill="1"/>
    <xf numFmtId="0" fontId="80" fillId="4" borderId="0" xfId="0" applyFont="1" applyFill="1"/>
    <xf numFmtId="166" fontId="80" fillId="4" borderId="0" xfId="0" applyNumberFormat="1" applyFont="1" applyFill="1" applyAlignment="1">
      <alignment horizontal="left"/>
    </xf>
    <xf numFmtId="0" fontId="76" fillId="3" borderId="0" xfId="0" applyFont="1" applyFill="1"/>
    <xf numFmtId="0" fontId="81" fillId="0" borderId="0" xfId="0" applyFont="1"/>
    <xf numFmtId="166" fontId="79" fillId="4" borderId="0" xfId="0" applyNumberFormat="1" applyFont="1" applyFill="1" applyAlignment="1">
      <alignment horizontal="left"/>
    </xf>
    <xf numFmtId="0" fontId="4" fillId="4" borderId="0" xfId="592" applyFill="1" applyBorder="1"/>
    <xf numFmtId="0" fontId="75" fillId="4" borderId="27" xfId="0" applyFont="1" applyFill="1" applyBorder="1" applyAlignment="1">
      <alignment horizontal="left"/>
    </xf>
    <xf numFmtId="0" fontId="73" fillId="4" borderId="27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/>
    </xf>
    <xf numFmtId="201" fontId="0" fillId="22" borderId="27" xfId="0" quotePrefix="1" applyNumberFormat="1" applyFill="1" applyBorder="1"/>
    <xf numFmtId="6" fontId="0" fillId="0" borderId="0" xfId="0" applyNumberFormat="1"/>
    <xf numFmtId="0" fontId="79" fillId="4" borderId="0" xfId="0" applyFont="1" applyFill="1"/>
    <xf numFmtId="168" fontId="0" fillId="0" borderId="27" xfId="0" applyNumberFormat="1" applyBorder="1"/>
    <xf numFmtId="0" fontId="82" fillId="0" borderId="0" xfId="0" applyFont="1"/>
    <xf numFmtId="0" fontId="84" fillId="4" borderId="27" xfId="0" applyFont="1" applyFill="1" applyBorder="1"/>
    <xf numFmtId="9" fontId="0" fillId="0" borderId="27" xfId="591" applyFont="1" applyBorder="1"/>
    <xf numFmtId="167" fontId="2" fillId="22" borderId="27" xfId="588" applyNumberFormat="1" applyFont="1" applyFill="1" applyBorder="1"/>
    <xf numFmtId="167" fontId="2" fillId="22" borderId="28" xfId="588" applyNumberFormat="1" applyFont="1" applyFill="1" applyBorder="1"/>
    <xf numFmtId="167" fontId="0" fillId="22" borderId="27" xfId="0" applyNumberFormat="1" applyFill="1" applyBorder="1"/>
    <xf numFmtId="43" fontId="0" fillId="22" borderId="27" xfId="41" applyFont="1" applyFill="1" applyBorder="1" applyProtection="1"/>
    <xf numFmtId="43" fontId="0" fillId="22" borderId="31" xfId="41" applyFont="1" applyFill="1" applyBorder="1" applyProtection="1"/>
    <xf numFmtId="43" fontId="0" fillId="22" borderId="33" xfId="41" applyFont="1" applyFill="1" applyBorder="1" applyProtection="1"/>
    <xf numFmtId="0" fontId="2" fillId="24" borderId="34" xfId="593" applyFont="1" applyAlignment="1">
      <alignment horizontal="right" vertical="center"/>
    </xf>
    <xf numFmtId="0" fontId="74" fillId="23" borderId="31" xfId="0" applyFont="1" applyFill="1" applyBorder="1" applyAlignment="1">
      <alignment horizontal="center" vertical="center"/>
    </xf>
    <xf numFmtId="0" fontId="74" fillId="23" borderId="32" xfId="0" applyFont="1" applyFill="1" applyBorder="1" applyAlignment="1">
      <alignment horizontal="center" vertical="center"/>
    </xf>
    <xf numFmtId="0" fontId="74" fillId="23" borderId="33" xfId="0" applyFont="1" applyFill="1" applyBorder="1" applyAlignment="1">
      <alignment horizontal="center" vertical="center"/>
    </xf>
  </cellXfs>
  <cellStyles count="608">
    <cellStyle name="_x000a_386grabber=M" xfId="3" xr:uid="{00000000-0005-0000-0000-000000000000}"/>
    <cellStyle name="_x000a_386grabber=M 2" xfId="382" xr:uid="{00000000-0005-0000-0000-000001000000}"/>
    <cellStyle name="%" xfId="4" xr:uid="{00000000-0005-0000-0000-000002000000}"/>
    <cellStyle name="% 2" xfId="383" xr:uid="{00000000-0005-0000-0000-000003000000}"/>
    <cellStyle name="%_14 April 2011 SEMPRA model" xfId="5" xr:uid="{00000000-0005-0000-0000-000004000000}"/>
    <cellStyle name="%_29 March 2011 SEMPRA model" xfId="6" xr:uid="{00000000-0005-0000-0000-000005000000}"/>
    <cellStyle name=";;;" xfId="7" xr:uid="{00000000-0005-0000-0000-000006000000}"/>
    <cellStyle name="000" xfId="8" xr:uid="{00000000-0005-0000-0000-000007000000}"/>
    <cellStyle name="Accent4 2" xfId="602" xr:uid="{44F867A5-C607-40D3-8B8B-7BA863D70F1A}"/>
    <cellStyle name="Accounting" xfId="9" xr:uid="{00000000-0005-0000-0000-000008000000}"/>
    <cellStyle name="Actual Date" xfId="10" xr:uid="{00000000-0005-0000-0000-000009000000}"/>
    <cellStyle name="AFE" xfId="11" xr:uid="{00000000-0005-0000-0000-00000A000000}"/>
    <cellStyle name="Arial 10" xfId="12" xr:uid="{00000000-0005-0000-0000-00000B000000}"/>
    <cellStyle name="Arial 10 2" xfId="384" xr:uid="{00000000-0005-0000-0000-00000C000000}"/>
    <cellStyle name="Arial 12" xfId="13" xr:uid="{00000000-0005-0000-0000-00000D000000}"/>
    <cellStyle name="ArialNormal" xfId="14" xr:uid="{00000000-0005-0000-0000-00000E000000}"/>
    <cellStyle name="ArialNormal 2" xfId="385" xr:uid="{00000000-0005-0000-0000-00000F000000}"/>
    <cellStyle name="Background" xfId="15" xr:uid="{00000000-0005-0000-0000-000010000000}"/>
    <cellStyle name="BalanceSheet" xfId="16" xr:uid="{00000000-0005-0000-0000-000011000000}"/>
    <cellStyle name="Biomass" xfId="17" xr:uid="{00000000-0005-0000-0000-000012000000}"/>
    <cellStyle name="Black" xfId="18" xr:uid="{00000000-0005-0000-0000-000013000000}"/>
    <cellStyle name="blank" xfId="19" xr:uid="{00000000-0005-0000-0000-000014000000}"/>
    <cellStyle name="blank 2" xfId="386" xr:uid="{00000000-0005-0000-0000-000015000000}"/>
    <cellStyle name="Blue" xfId="20" xr:uid="{00000000-0005-0000-0000-000016000000}"/>
    <cellStyle name="blue$00" xfId="21" xr:uid="{00000000-0005-0000-0000-000017000000}"/>
    <cellStyle name="Blue_AC 11-12-04" xfId="22" xr:uid="{00000000-0005-0000-0000-000018000000}"/>
    <cellStyle name="Bold Border on Right" xfId="387" xr:uid="{00000000-0005-0000-0000-000019000000}"/>
    <cellStyle name="British Pound" xfId="23" xr:uid="{00000000-0005-0000-0000-00001A000000}"/>
    <cellStyle name="Calc Currency (0)" xfId="24" xr:uid="{00000000-0005-0000-0000-00001B000000}"/>
    <cellStyle name="Calc Currency (0) 2" xfId="388" xr:uid="{00000000-0005-0000-0000-00001C000000}"/>
    <cellStyle name="Calc Currency (2)" xfId="25" xr:uid="{00000000-0005-0000-0000-00001D000000}"/>
    <cellStyle name="Calc Currency (2) 2" xfId="389" xr:uid="{00000000-0005-0000-0000-00001E000000}"/>
    <cellStyle name="Calc Percent (0)" xfId="26" xr:uid="{00000000-0005-0000-0000-00001F000000}"/>
    <cellStyle name="Calc Percent (0) 2" xfId="390" xr:uid="{00000000-0005-0000-0000-000020000000}"/>
    <cellStyle name="Calc Percent (1)" xfId="27" xr:uid="{00000000-0005-0000-0000-000021000000}"/>
    <cellStyle name="Calc Percent (1) 2" xfId="391" xr:uid="{00000000-0005-0000-0000-000022000000}"/>
    <cellStyle name="Calc Percent (2)" xfId="28" xr:uid="{00000000-0005-0000-0000-000023000000}"/>
    <cellStyle name="Calc Percent (2) 2" xfId="392" xr:uid="{00000000-0005-0000-0000-000024000000}"/>
    <cellStyle name="Calc Units (0)" xfId="29" xr:uid="{00000000-0005-0000-0000-000025000000}"/>
    <cellStyle name="Calc Units (0) 2" xfId="393" xr:uid="{00000000-0005-0000-0000-000026000000}"/>
    <cellStyle name="Calc Units (1)" xfId="30" xr:uid="{00000000-0005-0000-0000-000027000000}"/>
    <cellStyle name="Calc Units (1) 2" xfId="394" xr:uid="{00000000-0005-0000-0000-000028000000}"/>
    <cellStyle name="Calc Units (2)" xfId="31" xr:uid="{00000000-0005-0000-0000-000029000000}"/>
    <cellStyle name="Calc Units (2) 2" xfId="395" xr:uid="{00000000-0005-0000-0000-00002A000000}"/>
    <cellStyle name="Calculation with Different Formula" xfId="607" xr:uid="{89254335-7583-419F-8322-080D4792963F}"/>
    <cellStyle name="Case" xfId="32" xr:uid="{00000000-0005-0000-0000-00002B000000}"/>
    <cellStyle name="CashFlow" xfId="33" xr:uid="{00000000-0005-0000-0000-00002C000000}"/>
    <cellStyle name="Colhead" xfId="34" xr:uid="{00000000-0005-0000-0000-00002D000000}"/>
    <cellStyle name="Comma" xfId="587" builtinId="3"/>
    <cellStyle name="Comma (0)" xfId="35" xr:uid="{00000000-0005-0000-0000-00002F000000}"/>
    <cellStyle name="Comma [00]" xfId="36" xr:uid="{00000000-0005-0000-0000-000030000000}"/>
    <cellStyle name="Comma [00] 2" xfId="396" xr:uid="{00000000-0005-0000-0000-000031000000}"/>
    <cellStyle name="Comma [1]" xfId="37" xr:uid="{00000000-0005-0000-0000-000032000000}"/>
    <cellStyle name="Comma [2]" xfId="38" xr:uid="{00000000-0005-0000-0000-000033000000}"/>
    <cellStyle name="Comma 0" xfId="39" xr:uid="{00000000-0005-0000-0000-000034000000}"/>
    <cellStyle name="Comma 0*" xfId="40" xr:uid="{00000000-0005-0000-0000-000035000000}"/>
    <cellStyle name="Comma 2" xfId="41" xr:uid="{00000000-0005-0000-0000-000036000000}"/>
    <cellStyle name="Comma 2 2" xfId="397" xr:uid="{00000000-0005-0000-0000-000037000000}"/>
    <cellStyle name="Comma 3" xfId="42" xr:uid="{00000000-0005-0000-0000-000038000000}"/>
    <cellStyle name="Comma 3 2" xfId="398" xr:uid="{00000000-0005-0000-0000-000039000000}"/>
    <cellStyle name="Comma 4" xfId="43" xr:uid="{00000000-0005-0000-0000-00003A000000}"/>
    <cellStyle name="Comma 4 2" xfId="399" xr:uid="{00000000-0005-0000-0000-00003B000000}"/>
    <cellStyle name="Comma 5" xfId="44" xr:uid="{00000000-0005-0000-0000-00003C000000}"/>
    <cellStyle name="Comma 6" xfId="400" xr:uid="{00000000-0005-0000-0000-00003D000000}"/>
    <cellStyle name="Comma 6 2" xfId="401" xr:uid="{00000000-0005-0000-0000-00003E000000}"/>
    <cellStyle name="Comma 6 2 2" xfId="402" xr:uid="{00000000-0005-0000-0000-00003F000000}"/>
    <cellStyle name="Comma 6 3" xfId="403" xr:uid="{00000000-0005-0000-0000-000040000000}"/>
    <cellStyle name="Comma 7" xfId="404" xr:uid="{00000000-0005-0000-0000-000041000000}"/>
    <cellStyle name="Comma 7 2" xfId="405" xr:uid="{00000000-0005-0000-0000-000042000000}"/>
    <cellStyle name="Comma 7 2 2" xfId="406" xr:uid="{00000000-0005-0000-0000-000043000000}"/>
    <cellStyle name="Comma 7 3" xfId="407" xr:uid="{00000000-0005-0000-0000-000044000000}"/>
    <cellStyle name="Comma 8" xfId="408" xr:uid="{00000000-0005-0000-0000-000045000000}"/>
    <cellStyle name="Comma 8 2" xfId="409" xr:uid="{00000000-0005-0000-0000-000046000000}"/>
    <cellStyle name="Comma 8 2 2" xfId="410" xr:uid="{00000000-0005-0000-0000-000047000000}"/>
    <cellStyle name="Comma 8 3" xfId="411" xr:uid="{00000000-0005-0000-0000-000048000000}"/>
    <cellStyle name="Comma[1]" xfId="45" xr:uid="{00000000-0005-0000-0000-000049000000}"/>
    <cellStyle name="Comma[1] 2" xfId="412" xr:uid="{00000000-0005-0000-0000-00004A000000}"/>
    <cellStyle name="Comma[2]" xfId="46" xr:uid="{00000000-0005-0000-0000-00004B000000}"/>
    <cellStyle name="Comma[2] 2" xfId="413" xr:uid="{00000000-0005-0000-0000-00004C000000}"/>
    <cellStyle name="Comma0" xfId="47" xr:uid="{00000000-0005-0000-0000-00004D000000}"/>
    <cellStyle name="Comma0 2" xfId="414" xr:uid="{00000000-0005-0000-0000-00004E000000}"/>
    <cellStyle name="Copied" xfId="48" xr:uid="{00000000-0005-0000-0000-00004F000000}"/>
    <cellStyle name="Copied 2" xfId="415" xr:uid="{00000000-0005-0000-0000-000050000000}"/>
    <cellStyle name="Currency" xfId="588" builtinId="4"/>
    <cellStyle name="Currency ($)" xfId="49" xr:uid="{00000000-0005-0000-0000-000052000000}"/>
    <cellStyle name="Currency (3)" xfId="50" xr:uid="{00000000-0005-0000-0000-000053000000}"/>
    <cellStyle name="Currency [00]" xfId="51" xr:uid="{00000000-0005-0000-0000-000054000000}"/>
    <cellStyle name="Currency [00] 2" xfId="416" xr:uid="{00000000-0005-0000-0000-000055000000}"/>
    <cellStyle name="Currency [1]" xfId="52" xr:uid="{00000000-0005-0000-0000-000056000000}"/>
    <cellStyle name="Currency [1] 2" xfId="417" xr:uid="{00000000-0005-0000-0000-000057000000}"/>
    <cellStyle name="Currency [2]" xfId="53" xr:uid="{00000000-0005-0000-0000-000058000000}"/>
    <cellStyle name="Currency [2] 2" xfId="418" xr:uid="{00000000-0005-0000-0000-000059000000}"/>
    <cellStyle name="Currency 0" xfId="54" xr:uid="{00000000-0005-0000-0000-00005A000000}"/>
    <cellStyle name="Currency 14" xfId="586" xr:uid="{00000000-0005-0000-0000-00005B000000}"/>
    <cellStyle name="Currency 2" xfId="55" xr:uid="{00000000-0005-0000-0000-00005C000000}"/>
    <cellStyle name="Currency 2 2" xfId="419" xr:uid="{00000000-0005-0000-0000-00005D000000}"/>
    <cellStyle name="Currency 2 3" xfId="603" xr:uid="{7DEBE1CA-D382-455B-8A50-80D452FB15C6}"/>
    <cellStyle name="Currency 2 4" xfId="596" xr:uid="{DD480570-760C-4825-918E-B45E1805160A}"/>
    <cellStyle name="Currency 3" xfId="56" xr:uid="{00000000-0005-0000-0000-00005E000000}"/>
    <cellStyle name="Currency 3 2" xfId="420" xr:uid="{00000000-0005-0000-0000-00005F000000}"/>
    <cellStyle name="Currency 4" xfId="421" xr:uid="{00000000-0005-0000-0000-000060000000}"/>
    <cellStyle name="Currency 4 2" xfId="422" xr:uid="{00000000-0005-0000-0000-000061000000}"/>
    <cellStyle name="Currency 4 2 2" xfId="423" xr:uid="{00000000-0005-0000-0000-000062000000}"/>
    <cellStyle name="Currency 4 3" xfId="424" xr:uid="{00000000-0005-0000-0000-000063000000}"/>
    <cellStyle name="Currency 5" xfId="425" xr:uid="{00000000-0005-0000-0000-000064000000}"/>
    <cellStyle name="Currency 5 2" xfId="426" xr:uid="{00000000-0005-0000-0000-000065000000}"/>
    <cellStyle name="Currency 5 2 2" xfId="427" xr:uid="{00000000-0005-0000-0000-000066000000}"/>
    <cellStyle name="Currency 5 3" xfId="428" xr:uid="{00000000-0005-0000-0000-000067000000}"/>
    <cellStyle name="Currency 6" xfId="429" xr:uid="{00000000-0005-0000-0000-000068000000}"/>
    <cellStyle name="Currency 6 2" xfId="430" xr:uid="{00000000-0005-0000-0000-000069000000}"/>
    <cellStyle name="Currency 6 2 2" xfId="431" xr:uid="{00000000-0005-0000-0000-00006A000000}"/>
    <cellStyle name="Currency 6 3" xfId="432" xr:uid="{00000000-0005-0000-0000-00006B000000}"/>
    <cellStyle name="Currency 6 3 2" xfId="433" xr:uid="{00000000-0005-0000-0000-00006C000000}"/>
    <cellStyle name="Currency 6 4" xfId="434" xr:uid="{00000000-0005-0000-0000-00006D000000}"/>
    <cellStyle name="Currency[1]" xfId="57" xr:uid="{00000000-0005-0000-0000-00006E000000}"/>
    <cellStyle name="Currency[1] 2" xfId="435" xr:uid="{00000000-0005-0000-0000-00006F000000}"/>
    <cellStyle name="Currency[2]" xfId="58" xr:uid="{00000000-0005-0000-0000-000070000000}"/>
    <cellStyle name="Currency[2] 2" xfId="436" xr:uid="{00000000-0005-0000-0000-000071000000}"/>
    <cellStyle name="Currency0" xfId="59" xr:uid="{00000000-0005-0000-0000-000072000000}"/>
    <cellStyle name="Currency0 2" xfId="437" xr:uid="{00000000-0005-0000-0000-000073000000}"/>
    <cellStyle name="Currency1" xfId="60" xr:uid="{00000000-0005-0000-0000-000074000000}"/>
    <cellStyle name="Currency1 2" xfId="438" xr:uid="{00000000-0005-0000-0000-000075000000}"/>
    <cellStyle name="Currency2" xfId="61" xr:uid="{00000000-0005-0000-0000-000076000000}"/>
    <cellStyle name="Currency2 2" xfId="439" xr:uid="{00000000-0005-0000-0000-000077000000}"/>
    <cellStyle name="Date" xfId="62" xr:uid="{00000000-0005-0000-0000-000078000000}"/>
    <cellStyle name="Date 2" xfId="440" xr:uid="{00000000-0005-0000-0000-000079000000}"/>
    <cellStyle name="Date Aligned" xfId="63" xr:uid="{00000000-0005-0000-0000-00007A000000}"/>
    <cellStyle name="Date Short" xfId="64" xr:uid="{00000000-0005-0000-0000-00007B000000}"/>
    <cellStyle name="Date_LCOE ProForma" xfId="65" xr:uid="{00000000-0005-0000-0000-00007C000000}"/>
    <cellStyle name="Date1" xfId="66" xr:uid="{00000000-0005-0000-0000-00007D000000}"/>
    <cellStyle name="Dates" xfId="67" xr:uid="{00000000-0005-0000-0000-00007E000000}"/>
    <cellStyle name="DateYear" xfId="68" xr:uid="{00000000-0005-0000-0000-00007F000000}"/>
    <cellStyle name="DateYear 2" xfId="441" xr:uid="{00000000-0005-0000-0000-000080000000}"/>
    <cellStyle name="DELTA" xfId="69" xr:uid="{00000000-0005-0000-0000-000081000000}"/>
    <cellStyle name="Dollar" xfId="70" xr:uid="{00000000-0005-0000-0000-000082000000}"/>
    <cellStyle name="Dollar1" xfId="71" xr:uid="{00000000-0005-0000-0000-000083000000}"/>
    <cellStyle name="Dollar1Blue" xfId="72" xr:uid="{00000000-0005-0000-0000-000084000000}"/>
    <cellStyle name="Dollar2" xfId="73" xr:uid="{00000000-0005-0000-0000-000085000000}"/>
    <cellStyle name="Dollars" xfId="74" xr:uid="{00000000-0005-0000-0000-000086000000}"/>
    <cellStyle name="Dollars 2" xfId="442" xr:uid="{00000000-0005-0000-0000-000087000000}"/>
    <cellStyle name="DollarWhole" xfId="75" xr:uid="{00000000-0005-0000-0000-000088000000}"/>
    <cellStyle name="Dotted Line" xfId="76" xr:uid="{00000000-0005-0000-0000-000089000000}"/>
    <cellStyle name="Double Accounting" xfId="77" xr:uid="{00000000-0005-0000-0000-00008A000000}"/>
    <cellStyle name="Enter Currency (0)" xfId="78" xr:uid="{00000000-0005-0000-0000-00008B000000}"/>
    <cellStyle name="Enter Currency (0) 2" xfId="443" xr:uid="{00000000-0005-0000-0000-00008C000000}"/>
    <cellStyle name="Enter Currency (2)" xfId="79" xr:uid="{00000000-0005-0000-0000-00008D000000}"/>
    <cellStyle name="Enter Currency (2) 2" xfId="444" xr:uid="{00000000-0005-0000-0000-00008E000000}"/>
    <cellStyle name="Enter Units (0)" xfId="80" xr:uid="{00000000-0005-0000-0000-00008F000000}"/>
    <cellStyle name="Enter Units (0) 2" xfId="445" xr:uid="{00000000-0005-0000-0000-000090000000}"/>
    <cellStyle name="Enter Units (1)" xfId="81" xr:uid="{00000000-0005-0000-0000-000091000000}"/>
    <cellStyle name="Enter Units (1) 2" xfId="446" xr:uid="{00000000-0005-0000-0000-000092000000}"/>
    <cellStyle name="Enter Units (2)" xfId="82" xr:uid="{00000000-0005-0000-0000-000093000000}"/>
    <cellStyle name="Enter Units (2) 2" xfId="447" xr:uid="{00000000-0005-0000-0000-000094000000}"/>
    <cellStyle name="Entered" xfId="83" xr:uid="{00000000-0005-0000-0000-000095000000}"/>
    <cellStyle name="Entered 2" xfId="448" xr:uid="{00000000-0005-0000-0000-000096000000}"/>
    <cellStyle name="Euro" xfId="84" xr:uid="{00000000-0005-0000-0000-000097000000}"/>
    <cellStyle name="Euro 2" xfId="449" xr:uid="{00000000-0005-0000-0000-000098000000}"/>
    <cellStyle name="Explanatory Text 2" xfId="599" xr:uid="{4CFBB796-F868-4BF5-83FB-B409ACF59834}"/>
    <cellStyle name="Fixed" xfId="85" xr:uid="{00000000-0005-0000-0000-000099000000}"/>
    <cellStyle name="Fixed 2" xfId="450" xr:uid="{00000000-0005-0000-0000-00009A000000}"/>
    <cellStyle name="Footnote" xfId="86" xr:uid="{00000000-0005-0000-0000-00009B000000}"/>
    <cellStyle name="Full Date" xfId="87" xr:uid="{00000000-0005-0000-0000-00009C000000}"/>
    <cellStyle name="GENERAL" xfId="88" xr:uid="{00000000-0005-0000-0000-00009D000000}"/>
    <cellStyle name="GENERAL 2" xfId="451" xr:uid="{00000000-0005-0000-0000-00009E000000}"/>
    <cellStyle name="Gray Border" xfId="89" xr:uid="{00000000-0005-0000-0000-00009F000000}"/>
    <cellStyle name="Green" xfId="90" xr:uid="{00000000-0005-0000-0000-0000A0000000}"/>
    <cellStyle name="Grey" xfId="91" xr:uid="{00000000-0005-0000-0000-0000A1000000}"/>
    <cellStyle name="GrowthRate" xfId="92" xr:uid="{00000000-0005-0000-0000-0000A2000000}"/>
    <cellStyle name="GrowthRate 2" xfId="452" xr:uid="{00000000-0005-0000-0000-0000A3000000}"/>
    <cellStyle name="hard no." xfId="93" xr:uid="{00000000-0005-0000-0000-0000A4000000}"/>
    <cellStyle name="Hard Percent" xfId="94" xr:uid="{00000000-0005-0000-0000-0000A5000000}"/>
    <cellStyle name="Header" xfId="95" xr:uid="{00000000-0005-0000-0000-0000A6000000}"/>
    <cellStyle name="Header 2" xfId="453" xr:uid="{00000000-0005-0000-0000-0000A7000000}"/>
    <cellStyle name="Header1" xfId="96" xr:uid="{00000000-0005-0000-0000-0000A8000000}"/>
    <cellStyle name="Header2" xfId="97" xr:uid="{00000000-0005-0000-0000-0000A9000000}"/>
    <cellStyle name="Heading" xfId="98" xr:uid="{00000000-0005-0000-0000-0000AA000000}"/>
    <cellStyle name="Heading 1 10" xfId="99" xr:uid="{00000000-0005-0000-0000-0000AB000000}"/>
    <cellStyle name="Heading 1 11" xfId="100" xr:uid="{00000000-0005-0000-0000-0000AC000000}"/>
    <cellStyle name="Heading 1 12" xfId="101" xr:uid="{00000000-0005-0000-0000-0000AD000000}"/>
    <cellStyle name="Heading 1 13" xfId="102" xr:uid="{00000000-0005-0000-0000-0000AE000000}"/>
    <cellStyle name="Heading 1 14" xfId="103" xr:uid="{00000000-0005-0000-0000-0000AF000000}"/>
    <cellStyle name="Heading 1 2" xfId="104" xr:uid="{00000000-0005-0000-0000-0000B0000000}"/>
    <cellStyle name="Heading 1 3" xfId="105" xr:uid="{00000000-0005-0000-0000-0000B1000000}"/>
    <cellStyle name="Heading 1 4" xfId="106" xr:uid="{00000000-0005-0000-0000-0000B2000000}"/>
    <cellStyle name="Heading 1 5" xfId="107" xr:uid="{00000000-0005-0000-0000-0000B3000000}"/>
    <cellStyle name="Heading 1 6" xfId="108" xr:uid="{00000000-0005-0000-0000-0000B4000000}"/>
    <cellStyle name="Heading 1 7" xfId="109" xr:uid="{00000000-0005-0000-0000-0000B5000000}"/>
    <cellStyle name="Heading 1 8" xfId="110" xr:uid="{00000000-0005-0000-0000-0000B6000000}"/>
    <cellStyle name="Heading 1 9" xfId="111" xr:uid="{00000000-0005-0000-0000-0000B7000000}"/>
    <cellStyle name="Heading 2 10" xfId="112" xr:uid="{00000000-0005-0000-0000-0000B8000000}"/>
    <cellStyle name="Heading 2 11" xfId="113" xr:uid="{00000000-0005-0000-0000-0000B9000000}"/>
    <cellStyle name="Heading 2 12" xfId="114" xr:uid="{00000000-0005-0000-0000-0000BA000000}"/>
    <cellStyle name="Heading 2 13" xfId="115" xr:uid="{00000000-0005-0000-0000-0000BB000000}"/>
    <cellStyle name="Heading 2 14" xfId="116" xr:uid="{00000000-0005-0000-0000-0000BC000000}"/>
    <cellStyle name="Heading 2 2" xfId="117" xr:uid="{00000000-0005-0000-0000-0000BD000000}"/>
    <cellStyle name="Heading 2 3" xfId="118" xr:uid="{00000000-0005-0000-0000-0000BE000000}"/>
    <cellStyle name="Heading 2 4" xfId="119" xr:uid="{00000000-0005-0000-0000-0000BF000000}"/>
    <cellStyle name="Heading 2 5" xfId="120" xr:uid="{00000000-0005-0000-0000-0000C0000000}"/>
    <cellStyle name="Heading 2 6" xfId="121" xr:uid="{00000000-0005-0000-0000-0000C1000000}"/>
    <cellStyle name="Heading 2 7" xfId="122" xr:uid="{00000000-0005-0000-0000-0000C2000000}"/>
    <cellStyle name="Heading 2 8" xfId="123" xr:uid="{00000000-0005-0000-0000-0000C3000000}"/>
    <cellStyle name="Heading 2 9" xfId="124" xr:uid="{00000000-0005-0000-0000-0000C4000000}"/>
    <cellStyle name="Heading 5" xfId="601" xr:uid="{45802C9B-FC75-47F1-8FD3-B5401774FE9C}"/>
    <cellStyle name="Heading Left" xfId="125" xr:uid="{00000000-0005-0000-0000-0000C5000000}"/>
    <cellStyle name="Heading Right" xfId="126" xr:uid="{00000000-0005-0000-0000-0000C6000000}"/>
    <cellStyle name="Heading1" xfId="127" xr:uid="{00000000-0005-0000-0000-0000C7000000}"/>
    <cellStyle name="Heading1 2" xfId="454" xr:uid="{00000000-0005-0000-0000-0000C8000000}"/>
    <cellStyle name="Heading2" xfId="128" xr:uid="{00000000-0005-0000-0000-0000C9000000}"/>
    <cellStyle name="Heading2 2" xfId="455" xr:uid="{00000000-0005-0000-0000-0000CA000000}"/>
    <cellStyle name="HeadingS" xfId="129" xr:uid="{00000000-0005-0000-0000-0000CB000000}"/>
    <cellStyle name="HIGHLIGHT" xfId="130" xr:uid="{00000000-0005-0000-0000-0000CC000000}"/>
    <cellStyle name="Hyperlink" xfId="592" builtinId="8"/>
    <cellStyle name="Hyperlink 2" xfId="456" xr:uid="{00000000-0005-0000-0000-0000CE000000}"/>
    <cellStyle name="Hyperlink 3" xfId="457" xr:uid="{00000000-0005-0000-0000-0000CF000000}"/>
    <cellStyle name="IncomeStatement" xfId="131" xr:uid="{00000000-0005-0000-0000-0000D0000000}"/>
    <cellStyle name="Input % [1]" xfId="132" xr:uid="{00000000-0005-0000-0000-0000D1000000}"/>
    <cellStyle name="Input % [1] 2" xfId="458" xr:uid="{00000000-0005-0000-0000-0000D2000000}"/>
    <cellStyle name="Input % [2]" xfId="133" xr:uid="{00000000-0005-0000-0000-0000D3000000}"/>
    <cellStyle name="Input % [2] 2" xfId="459" xr:uid="{00000000-0005-0000-0000-0000D4000000}"/>
    <cellStyle name="Input [0]" xfId="134" xr:uid="{00000000-0005-0000-0000-0000D5000000}"/>
    <cellStyle name="Input [0] 2" xfId="460" xr:uid="{00000000-0005-0000-0000-0000D6000000}"/>
    <cellStyle name="Input [yellow]" xfId="135" xr:uid="{00000000-0005-0000-0000-0000D7000000}"/>
    <cellStyle name="Input no $ [0]" xfId="136" xr:uid="{00000000-0005-0000-0000-0000D8000000}"/>
    <cellStyle name="Input no $ [0] 2" xfId="461" xr:uid="{00000000-0005-0000-0000-0000D9000000}"/>
    <cellStyle name="input.title" xfId="137" xr:uid="{00000000-0005-0000-0000-0000DA000000}"/>
    <cellStyle name="input.title 2" xfId="462" xr:uid="{00000000-0005-0000-0000-0000DB000000}"/>
    <cellStyle name="Lable8Left_Def" xfId="138" xr:uid="{00000000-0005-0000-0000-0000DC000000}"/>
    <cellStyle name="Link Currency (0)" xfId="139" xr:uid="{00000000-0005-0000-0000-0000DD000000}"/>
    <cellStyle name="Link Currency (0) 2" xfId="463" xr:uid="{00000000-0005-0000-0000-0000DE000000}"/>
    <cellStyle name="Link Currency (2)" xfId="140" xr:uid="{00000000-0005-0000-0000-0000DF000000}"/>
    <cellStyle name="Link Currency (2) 2" xfId="464" xr:uid="{00000000-0005-0000-0000-0000E0000000}"/>
    <cellStyle name="Link Units (0)" xfId="141" xr:uid="{00000000-0005-0000-0000-0000E1000000}"/>
    <cellStyle name="Link Units (0) 2" xfId="465" xr:uid="{00000000-0005-0000-0000-0000E2000000}"/>
    <cellStyle name="Link Units (1)" xfId="142" xr:uid="{00000000-0005-0000-0000-0000E3000000}"/>
    <cellStyle name="Link Units (1) 2" xfId="466" xr:uid="{00000000-0005-0000-0000-0000E4000000}"/>
    <cellStyle name="Link Units (2)" xfId="143" xr:uid="{00000000-0005-0000-0000-0000E5000000}"/>
    <cellStyle name="Link Units (2) 2" xfId="467" xr:uid="{00000000-0005-0000-0000-0000E6000000}"/>
    <cellStyle name="list" xfId="144" xr:uid="{00000000-0005-0000-0000-0000E7000000}"/>
    <cellStyle name="list 2" xfId="468" xr:uid="{00000000-0005-0000-0000-0000E8000000}"/>
    <cellStyle name="locked" xfId="145" xr:uid="{00000000-0005-0000-0000-0000E9000000}"/>
    <cellStyle name="Margins" xfId="146" xr:uid="{00000000-0005-0000-0000-0000EA000000}"/>
    <cellStyle name="Margins 2" xfId="469" xr:uid="{00000000-0005-0000-0000-0000EB000000}"/>
    <cellStyle name="Month Date" xfId="147" xr:uid="{00000000-0005-0000-0000-0000EC000000}"/>
    <cellStyle name="MS_Hebrew" xfId="148" xr:uid="{00000000-0005-0000-0000-0000ED000000}"/>
    <cellStyle name="Multiple" xfId="149" xr:uid="{00000000-0005-0000-0000-0000EE000000}"/>
    <cellStyle name="Multiple [0]" xfId="150" xr:uid="{00000000-0005-0000-0000-0000EF000000}"/>
    <cellStyle name="Multiple [0] 2" xfId="470" xr:uid="{00000000-0005-0000-0000-0000F0000000}"/>
    <cellStyle name="Multiple [1]" xfId="151" xr:uid="{00000000-0005-0000-0000-0000F1000000}"/>
    <cellStyle name="Multiple [1] 2" xfId="471" xr:uid="{00000000-0005-0000-0000-0000F2000000}"/>
    <cellStyle name="Multiple_~0055150" xfId="152" xr:uid="{00000000-0005-0000-0000-0000F3000000}"/>
    <cellStyle name="NEWMULTIPLE" xfId="153" xr:uid="{00000000-0005-0000-0000-0000F4000000}"/>
    <cellStyle name="no dec" xfId="154" xr:uid="{00000000-0005-0000-0000-0000F5000000}"/>
    <cellStyle name="Normal" xfId="0" builtinId="0"/>
    <cellStyle name="Normal - Style1" xfId="155" xr:uid="{00000000-0005-0000-0000-0000F7000000}"/>
    <cellStyle name="Normal 10" xfId="156" xr:uid="{00000000-0005-0000-0000-0000F8000000}"/>
    <cellStyle name="Normal 10 2" xfId="472" xr:uid="{00000000-0005-0000-0000-0000F9000000}"/>
    <cellStyle name="Normal 10 2 2" xfId="473" xr:uid="{00000000-0005-0000-0000-0000FA000000}"/>
    <cellStyle name="Normal 10 3" xfId="474" xr:uid="{00000000-0005-0000-0000-0000FB000000}"/>
    <cellStyle name="Normal 11" xfId="157" xr:uid="{00000000-0005-0000-0000-0000FC000000}"/>
    <cellStyle name="Normal 11 2" xfId="475" xr:uid="{00000000-0005-0000-0000-0000FD000000}"/>
    <cellStyle name="Normal 11 2 2" xfId="476" xr:uid="{00000000-0005-0000-0000-0000FE000000}"/>
    <cellStyle name="Normal 11 3" xfId="477" xr:uid="{00000000-0005-0000-0000-0000FF000000}"/>
    <cellStyle name="Normal 12" xfId="158" xr:uid="{00000000-0005-0000-0000-000000010000}"/>
    <cellStyle name="Normal 12 2" xfId="478" xr:uid="{00000000-0005-0000-0000-000001010000}"/>
    <cellStyle name="Normal 12 2 2" xfId="479" xr:uid="{00000000-0005-0000-0000-000002010000}"/>
    <cellStyle name="Normal 12 3" xfId="480" xr:uid="{00000000-0005-0000-0000-000003010000}"/>
    <cellStyle name="Normal 13" xfId="159" xr:uid="{00000000-0005-0000-0000-000004010000}"/>
    <cellStyle name="Normal 14" xfId="1" xr:uid="{00000000-0005-0000-0000-000005010000}"/>
    <cellStyle name="Normal 14 2" xfId="481" xr:uid="{00000000-0005-0000-0000-000006010000}"/>
    <cellStyle name="Normal 14 2 2" xfId="482" xr:uid="{00000000-0005-0000-0000-000007010000}"/>
    <cellStyle name="Normal 14 3" xfId="483" xr:uid="{00000000-0005-0000-0000-000008010000}"/>
    <cellStyle name="Normal 15" xfId="484" xr:uid="{00000000-0005-0000-0000-000009010000}"/>
    <cellStyle name="Normal 15 2" xfId="381" xr:uid="{00000000-0005-0000-0000-00000A010000}"/>
    <cellStyle name="Normal 15 3" xfId="485" xr:uid="{00000000-0005-0000-0000-00000B010000}"/>
    <cellStyle name="Normal 15 3 2" xfId="486" xr:uid="{00000000-0005-0000-0000-00000C010000}"/>
    <cellStyle name="Normal 15 4" xfId="487" xr:uid="{00000000-0005-0000-0000-00000D010000}"/>
    <cellStyle name="Normal 16" xfId="160" xr:uid="{00000000-0005-0000-0000-00000E010000}"/>
    <cellStyle name="Normal 16 2" xfId="488" xr:uid="{00000000-0005-0000-0000-00000F010000}"/>
    <cellStyle name="Normal 17" xfId="489" xr:uid="{00000000-0005-0000-0000-000010010000}"/>
    <cellStyle name="Normal 17 2" xfId="490" xr:uid="{00000000-0005-0000-0000-000011010000}"/>
    <cellStyle name="Normal 17 2 2" xfId="491" xr:uid="{00000000-0005-0000-0000-000012010000}"/>
    <cellStyle name="Normal 17 3" xfId="492" xr:uid="{00000000-0005-0000-0000-000013010000}"/>
    <cellStyle name="Normal 18" xfId="493" xr:uid="{00000000-0005-0000-0000-000014010000}"/>
    <cellStyle name="Normal 18 2" xfId="494" xr:uid="{00000000-0005-0000-0000-000015010000}"/>
    <cellStyle name="Normal 18 2 2" xfId="495" xr:uid="{00000000-0005-0000-0000-000016010000}"/>
    <cellStyle name="Normal 18 3" xfId="496" xr:uid="{00000000-0005-0000-0000-000017010000}"/>
    <cellStyle name="Normal 19" xfId="379" xr:uid="{00000000-0005-0000-0000-000018010000}"/>
    <cellStyle name="Normal 19 2" xfId="497" xr:uid="{00000000-0005-0000-0000-000019010000}"/>
    <cellStyle name="Normal 19 2 2" xfId="498" xr:uid="{00000000-0005-0000-0000-00001A010000}"/>
    <cellStyle name="Normal 19 3" xfId="499" xr:uid="{00000000-0005-0000-0000-00001B010000}"/>
    <cellStyle name="Normal 19 3 2" xfId="500" xr:uid="{00000000-0005-0000-0000-00001C010000}"/>
    <cellStyle name="Normal 19 4" xfId="501" xr:uid="{00000000-0005-0000-0000-00001D010000}"/>
    <cellStyle name="Normal 2" xfId="2" xr:uid="{00000000-0005-0000-0000-00001E010000}"/>
    <cellStyle name="Normal 2 2" xfId="161" xr:uid="{00000000-0005-0000-0000-00001F010000}"/>
    <cellStyle name="Normal 2 2 2" xfId="502" xr:uid="{00000000-0005-0000-0000-000020010000}"/>
    <cellStyle name="Normal 2 3" xfId="162" xr:uid="{00000000-0005-0000-0000-000021010000}"/>
    <cellStyle name="Normal 2 3 2" xfId="503" xr:uid="{00000000-0005-0000-0000-000022010000}"/>
    <cellStyle name="Normal 2 4" xfId="163" xr:uid="{00000000-0005-0000-0000-000023010000}"/>
    <cellStyle name="Normal 2 4 2" xfId="504" xr:uid="{00000000-0005-0000-0000-000024010000}"/>
    <cellStyle name="Normal 2 5" xfId="380" xr:uid="{00000000-0005-0000-0000-000025010000}"/>
    <cellStyle name="Normal 2 5 2" xfId="505" xr:uid="{00000000-0005-0000-0000-000026010000}"/>
    <cellStyle name="Normal 2_14 April 2011 SEMPRA model" xfId="164" xr:uid="{00000000-0005-0000-0000-000027010000}"/>
    <cellStyle name="Normal 20" xfId="506" xr:uid="{00000000-0005-0000-0000-000028010000}"/>
    <cellStyle name="Normal 21" xfId="507" xr:uid="{00000000-0005-0000-0000-000029010000}"/>
    <cellStyle name="Normal 22" xfId="508" xr:uid="{00000000-0005-0000-0000-00002A010000}"/>
    <cellStyle name="Normal 23" xfId="509" xr:uid="{00000000-0005-0000-0000-00002B010000}"/>
    <cellStyle name="Normal 24" xfId="510" xr:uid="{00000000-0005-0000-0000-00002C010000}"/>
    <cellStyle name="Normal 25" xfId="511" xr:uid="{00000000-0005-0000-0000-00002D010000}"/>
    <cellStyle name="Normal 26" xfId="512" xr:uid="{00000000-0005-0000-0000-00002E010000}"/>
    <cellStyle name="Normal 27" xfId="513" xr:uid="{00000000-0005-0000-0000-00002F010000}"/>
    <cellStyle name="Normal 3" xfId="165" xr:uid="{00000000-0005-0000-0000-000030010000}"/>
    <cellStyle name="Normal 3 2" xfId="514" xr:uid="{00000000-0005-0000-0000-000031010000}"/>
    <cellStyle name="Normal 4" xfId="166" xr:uid="{00000000-0005-0000-0000-000032010000}"/>
    <cellStyle name="Normal 4 2" xfId="167" xr:uid="{00000000-0005-0000-0000-000033010000}"/>
    <cellStyle name="Normal 4 2 2" xfId="515" xr:uid="{00000000-0005-0000-0000-000034010000}"/>
    <cellStyle name="Normal 4 3" xfId="516" xr:uid="{00000000-0005-0000-0000-000035010000}"/>
    <cellStyle name="Normal 4_14 April 2011 SEMPRA model" xfId="168" xr:uid="{00000000-0005-0000-0000-000036010000}"/>
    <cellStyle name="Normal 5" xfId="169" xr:uid="{00000000-0005-0000-0000-000037010000}"/>
    <cellStyle name="Normal 5 2" xfId="517" xr:uid="{00000000-0005-0000-0000-000038010000}"/>
    <cellStyle name="Normal 6" xfId="170" xr:uid="{00000000-0005-0000-0000-000039010000}"/>
    <cellStyle name="Normal 6 2" xfId="518" xr:uid="{00000000-0005-0000-0000-00003A010000}"/>
    <cellStyle name="Normal 6 2 2" xfId="519" xr:uid="{00000000-0005-0000-0000-00003B010000}"/>
    <cellStyle name="Normal 6 3" xfId="520" xr:uid="{00000000-0005-0000-0000-00003C010000}"/>
    <cellStyle name="Normal 7" xfId="171" xr:uid="{00000000-0005-0000-0000-00003D010000}"/>
    <cellStyle name="Normal 7 2" xfId="600" xr:uid="{3F2DEDB0-1D77-4805-8A46-622EFF2A7B95}"/>
    <cellStyle name="Normal 8" xfId="172" xr:uid="{00000000-0005-0000-0000-00003E010000}"/>
    <cellStyle name="Normal 9" xfId="173" xr:uid="{00000000-0005-0000-0000-00003F010000}"/>
    <cellStyle name="Normal 9 2" xfId="521" xr:uid="{00000000-0005-0000-0000-000040010000}"/>
    <cellStyle name="Normal 9 2 2" xfId="522" xr:uid="{00000000-0005-0000-0000-000041010000}"/>
    <cellStyle name="Normal 9 3" xfId="523" xr:uid="{00000000-0005-0000-0000-000042010000}"/>
    <cellStyle name="NormalGB" xfId="174" xr:uid="{00000000-0005-0000-0000-000043010000}"/>
    <cellStyle name="Note" xfId="589" builtinId="10"/>
    <cellStyle name="Note 2" xfId="597" xr:uid="{BE84286F-5EF0-4BB2-AFF8-378163439D48}"/>
    <cellStyle name="Num0Un" xfId="175" xr:uid="{00000000-0005-0000-0000-000045010000}"/>
    <cellStyle name="Num1" xfId="176" xr:uid="{00000000-0005-0000-0000-000046010000}"/>
    <cellStyle name="Num1Blue" xfId="177" xr:uid="{00000000-0005-0000-0000-000047010000}"/>
    <cellStyle name="Num2" xfId="178" xr:uid="{00000000-0005-0000-0000-000048010000}"/>
    <cellStyle name="Num2Un" xfId="179" xr:uid="{00000000-0005-0000-0000-000049010000}"/>
    <cellStyle name="Number no Dec" xfId="180" xr:uid="{00000000-0005-0000-0000-00004A010000}"/>
    <cellStyle name="Number no Dec 2" xfId="181" xr:uid="{00000000-0005-0000-0000-00004B010000}"/>
    <cellStyle name="Number no Dec 2 2" xfId="524" xr:uid="{00000000-0005-0000-0000-00004C010000}"/>
    <cellStyle name="Number no Dec 3" xfId="182" xr:uid="{00000000-0005-0000-0000-00004D010000}"/>
    <cellStyle name="Number no Dec 3 2" xfId="525" xr:uid="{00000000-0005-0000-0000-00004E010000}"/>
    <cellStyle name="Number no Dec 4" xfId="183" xr:uid="{00000000-0005-0000-0000-00004F010000}"/>
    <cellStyle name="Number no Dec 4 2" xfId="526" xr:uid="{00000000-0005-0000-0000-000050010000}"/>
    <cellStyle name="Number no Dec 5" xfId="527" xr:uid="{00000000-0005-0000-0000-000051010000}"/>
    <cellStyle name="Number no Dec_14 April 2011 SEMPRA model" xfId="184" xr:uid="{00000000-0005-0000-0000-000052010000}"/>
    <cellStyle name="Number0" xfId="185" xr:uid="{00000000-0005-0000-0000-000053010000}"/>
    <cellStyle name="Number0 2" xfId="528" xr:uid="{00000000-0005-0000-0000-000054010000}"/>
    <cellStyle name="Number1" xfId="186" xr:uid="{00000000-0005-0000-0000-000055010000}"/>
    <cellStyle name="Number1 2" xfId="529" xr:uid="{00000000-0005-0000-0000-000056010000}"/>
    <cellStyle name="Number2" xfId="187" xr:uid="{00000000-0005-0000-0000-000057010000}"/>
    <cellStyle name="Outline" xfId="188" xr:uid="{00000000-0005-0000-0000-000058010000}"/>
    <cellStyle name="Output Amounts" xfId="189" xr:uid="{00000000-0005-0000-0000-000059010000}"/>
    <cellStyle name="Output Column Headings" xfId="190" xr:uid="{00000000-0005-0000-0000-00005A010000}"/>
    <cellStyle name="Output Line Items" xfId="191" xr:uid="{00000000-0005-0000-0000-00005B010000}"/>
    <cellStyle name="Output Report Heading" xfId="192" xr:uid="{00000000-0005-0000-0000-00005C010000}"/>
    <cellStyle name="Output Report Title" xfId="193" xr:uid="{00000000-0005-0000-0000-00005D010000}"/>
    <cellStyle name="Page Number" xfId="194" xr:uid="{00000000-0005-0000-0000-00005E010000}"/>
    <cellStyle name="Paragraph text" xfId="195" xr:uid="{00000000-0005-0000-0000-00005F010000}"/>
    <cellStyle name="Paragraph text 2" xfId="530" xr:uid="{00000000-0005-0000-0000-000060010000}"/>
    <cellStyle name="Parens (1)" xfId="196" xr:uid="{00000000-0005-0000-0000-000061010000}"/>
    <cellStyle name="Perc1" xfId="197" xr:uid="{00000000-0005-0000-0000-000062010000}"/>
    <cellStyle name="Percent" xfId="591" builtinId="5"/>
    <cellStyle name="Percent (0)" xfId="198" xr:uid="{00000000-0005-0000-0000-000064010000}"/>
    <cellStyle name="Percent (0) 2" xfId="531" xr:uid="{00000000-0005-0000-0000-000065010000}"/>
    <cellStyle name="Percent [0]" xfId="199" xr:uid="{00000000-0005-0000-0000-000066010000}"/>
    <cellStyle name="Percent [0] 2" xfId="532" xr:uid="{00000000-0005-0000-0000-000067010000}"/>
    <cellStyle name="Percent [00]" xfId="200" xr:uid="{00000000-0005-0000-0000-000068010000}"/>
    <cellStyle name="Percent [00] 2" xfId="533" xr:uid="{00000000-0005-0000-0000-000069010000}"/>
    <cellStyle name="Percent [1]" xfId="201" xr:uid="{00000000-0005-0000-0000-00006A010000}"/>
    <cellStyle name="Percent [2]" xfId="202" xr:uid="{00000000-0005-0000-0000-00006B010000}"/>
    <cellStyle name="Percent [2] 2" xfId="534" xr:uid="{00000000-0005-0000-0000-00006C010000}"/>
    <cellStyle name="Percent 10" xfId="203" xr:uid="{00000000-0005-0000-0000-00006D010000}"/>
    <cellStyle name="Percent 10 2" xfId="535" xr:uid="{00000000-0005-0000-0000-00006E010000}"/>
    <cellStyle name="Percent 11" xfId="204" xr:uid="{00000000-0005-0000-0000-00006F010000}"/>
    <cellStyle name="Percent 11 2" xfId="536" xr:uid="{00000000-0005-0000-0000-000070010000}"/>
    <cellStyle name="Percent 12" xfId="205" xr:uid="{00000000-0005-0000-0000-000071010000}"/>
    <cellStyle name="Percent 12 2" xfId="537" xr:uid="{00000000-0005-0000-0000-000072010000}"/>
    <cellStyle name="Percent 13" xfId="206" xr:uid="{00000000-0005-0000-0000-000073010000}"/>
    <cellStyle name="Percent 13 2" xfId="538" xr:uid="{00000000-0005-0000-0000-000074010000}"/>
    <cellStyle name="Percent 2" xfId="207" xr:uid="{00000000-0005-0000-0000-000075010000}"/>
    <cellStyle name="Percent 2 2" xfId="208" xr:uid="{00000000-0005-0000-0000-000076010000}"/>
    <cellStyle name="Percent 2 2 2" xfId="539" xr:uid="{00000000-0005-0000-0000-000077010000}"/>
    <cellStyle name="Percent 2 3" xfId="540" xr:uid="{00000000-0005-0000-0000-000078010000}"/>
    <cellStyle name="Percent 2 4" xfId="604" xr:uid="{81B6EBCD-222D-4DC9-8555-132F1DBAA42F}"/>
    <cellStyle name="Percent 2 5" xfId="598" xr:uid="{2002134B-B8E4-4AB5-ACFC-CAA0A995B8FA}"/>
    <cellStyle name="Percent 3" xfId="209" xr:uid="{00000000-0005-0000-0000-000079010000}"/>
    <cellStyle name="Percent 3 2" xfId="210" xr:uid="{00000000-0005-0000-0000-00007A010000}"/>
    <cellStyle name="Percent 3 2 2" xfId="541" xr:uid="{00000000-0005-0000-0000-00007B010000}"/>
    <cellStyle name="Percent 3 3" xfId="542" xr:uid="{00000000-0005-0000-0000-00007C010000}"/>
    <cellStyle name="Percent 4" xfId="211" xr:uid="{00000000-0005-0000-0000-00007D010000}"/>
    <cellStyle name="Percent 4 2" xfId="543" xr:uid="{00000000-0005-0000-0000-00007E010000}"/>
    <cellStyle name="Percent 5" xfId="212" xr:uid="{00000000-0005-0000-0000-00007F010000}"/>
    <cellStyle name="Percent 5 2" xfId="544" xr:uid="{00000000-0005-0000-0000-000080010000}"/>
    <cellStyle name="Percent 6" xfId="213" xr:uid="{00000000-0005-0000-0000-000081010000}"/>
    <cellStyle name="Percent 6 2" xfId="545" xr:uid="{00000000-0005-0000-0000-000082010000}"/>
    <cellStyle name="Percent 7" xfId="214" xr:uid="{00000000-0005-0000-0000-000083010000}"/>
    <cellStyle name="Percent 7 2" xfId="546" xr:uid="{00000000-0005-0000-0000-000084010000}"/>
    <cellStyle name="Percent 8" xfId="215" xr:uid="{00000000-0005-0000-0000-000085010000}"/>
    <cellStyle name="Percent 8 2" xfId="547" xr:uid="{00000000-0005-0000-0000-000086010000}"/>
    <cellStyle name="Percent 9" xfId="216" xr:uid="{00000000-0005-0000-0000-000087010000}"/>
    <cellStyle name="Percent 9 2" xfId="548" xr:uid="{00000000-0005-0000-0000-000088010000}"/>
    <cellStyle name="Percent[0]" xfId="217" xr:uid="{00000000-0005-0000-0000-000089010000}"/>
    <cellStyle name="Percent[0] 2" xfId="549" xr:uid="{00000000-0005-0000-0000-00008A010000}"/>
    <cellStyle name="Percent[1]" xfId="218" xr:uid="{00000000-0005-0000-0000-00008B010000}"/>
    <cellStyle name="Percent[1] 2" xfId="550" xr:uid="{00000000-0005-0000-0000-00008C010000}"/>
    <cellStyle name="Percent[2]" xfId="219" xr:uid="{00000000-0005-0000-0000-00008D010000}"/>
    <cellStyle name="Percent[2] 2" xfId="551" xr:uid="{00000000-0005-0000-0000-00008E010000}"/>
    <cellStyle name="Percent[3]" xfId="220" xr:uid="{00000000-0005-0000-0000-00008F010000}"/>
    <cellStyle name="Percent[3] 2" xfId="552" xr:uid="{00000000-0005-0000-0000-000090010000}"/>
    <cellStyle name="Percent1" xfId="221" xr:uid="{00000000-0005-0000-0000-000091010000}"/>
    <cellStyle name="Percent1Blue" xfId="222" xr:uid="{00000000-0005-0000-0000-000092010000}"/>
    <cellStyle name="Percent2" xfId="223" xr:uid="{00000000-0005-0000-0000-000093010000}"/>
    <cellStyle name="Percent2 2" xfId="553" xr:uid="{00000000-0005-0000-0000-000094010000}"/>
    <cellStyle name="Percent2Blue" xfId="224" xr:uid="{00000000-0005-0000-0000-000095010000}"/>
    <cellStyle name="PercentPresentation" xfId="225" xr:uid="{00000000-0005-0000-0000-000096010000}"/>
    <cellStyle name="PercentPresentation 2" xfId="554" xr:uid="{00000000-0005-0000-0000-000097010000}"/>
    <cellStyle name="POPS" xfId="226" xr:uid="{00000000-0005-0000-0000-000098010000}"/>
    <cellStyle name="PrePop Currency (0)" xfId="227" xr:uid="{00000000-0005-0000-0000-000099010000}"/>
    <cellStyle name="PrePop Currency (0) 2" xfId="555" xr:uid="{00000000-0005-0000-0000-00009A010000}"/>
    <cellStyle name="PrePop Currency (2)" xfId="228" xr:uid="{00000000-0005-0000-0000-00009B010000}"/>
    <cellStyle name="PrePop Currency (2) 2" xfId="556" xr:uid="{00000000-0005-0000-0000-00009C010000}"/>
    <cellStyle name="PrePop Units (0)" xfId="229" xr:uid="{00000000-0005-0000-0000-00009D010000}"/>
    <cellStyle name="PrePop Units (0) 2" xfId="557" xr:uid="{00000000-0005-0000-0000-00009E010000}"/>
    <cellStyle name="PrePop Units (1)" xfId="230" xr:uid="{00000000-0005-0000-0000-00009F010000}"/>
    <cellStyle name="PrePop Units (1) 2" xfId="558" xr:uid="{00000000-0005-0000-0000-0000A0010000}"/>
    <cellStyle name="PrePop Units (2)" xfId="231" xr:uid="{00000000-0005-0000-0000-0000A1010000}"/>
    <cellStyle name="PrePop Units (2) 2" xfId="559" xr:uid="{00000000-0005-0000-0000-0000A2010000}"/>
    <cellStyle name="PresentationZero" xfId="232" xr:uid="{00000000-0005-0000-0000-0000A3010000}"/>
    <cellStyle name="Price" xfId="233" xr:uid="{00000000-0005-0000-0000-0000A4010000}"/>
    <cellStyle name="PriceUn" xfId="234" xr:uid="{00000000-0005-0000-0000-0000A5010000}"/>
    <cellStyle name="PSChar" xfId="235" xr:uid="{00000000-0005-0000-0000-0000A6010000}"/>
    <cellStyle name="PSDate" xfId="236" xr:uid="{00000000-0005-0000-0000-0000A7010000}"/>
    <cellStyle name="PSDec" xfId="237" xr:uid="{00000000-0005-0000-0000-0000A8010000}"/>
    <cellStyle name="PSHeading" xfId="238" xr:uid="{00000000-0005-0000-0000-0000A9010000}"/>
    <cellStyle name="PSHeading 2" xfId="560" xr:uid="{00000000-0005-0000-0000-0000AA010000}"/>
    <cellStyle name="PSInt" xfId="239" xr:uid="{00000000-0005-0000-0000-0000AB010000}"/>
    <cellStyle name="PSSpacer" xfId="240" xr:uid="{00000000-0005-0000-0000-0000AC010000}"/>
    <cellStyle name="Red" xfId="241" xr:uid="{00000000-0005-0000-0000-0000AD010000}"/>
    <cellStyle name="RevList" xfId="242" xr:uid="{00000000-0005-0000-0000-0000AE010000}"/>
    <cellStyle name="Salomon Logo" xfId="243" xr:uid="{00000000-0005-0000-0000-0000AF010000}"/>
    <cellStyle name="Salomon Logo 2" xfId="561" xr:uid="{00000000-0005-0000-0000-0000B0010000}"/>
    <cellStyle name="ScotchRule" xfId="244" xr:uid="{00000000-0005-0000-0000-0000B1010000}"/>
    <cellStyle name="Shares" xfId="245" xr:uid="{00000000-0005-0000-0000-0000B2010000}"/>
    <cellStyle name="Single Accounting" xfId="246" xr:uid="{00000000-0005-0000-0000-0000B3010000}"/>
    <cellStyle name="STOCK" xfId="247" xr:uid="{00000000-0005-0000-0000-0000B4010000}"/>
    <cellStyle name="STOCK 2" xfId="606" xr:uid="{81781278-CB80-453F-8675-FD3AD1959BD5}"/>
    <cellStyle name="STOCK 3" xfId="605" xr:uid="{0749DDED-17FD-4968-A6F0-6836BC4410AB}"/>
    <cellStyle name="Strikethru" xfId="248" xr:uid="{00000000-0005-0000-0000-0000B5010000}"/>
    <cellStyle name="Style 1" xfId="249" xr:uid="{00000000-0005-0000-0000-0000B6010000}"/>
    <cellStyle name="Style 1 2" xfId="562" xr:uid="{00000000-0005-0000-0000-0000B7010000}"/>
    <cellStyle name="Style 21" xfId="250" xr:uid="{00000000-0005-0000-0000-0000B8010000}"/>
    <cellStyle name="Style 22" xfId="251" xr:uid="{00000000-0005-0000-0000-0000B9010000}"/>
    <cellStyle name="Style 23" xfId="252" xr:uid="{00000000-0005-0000-0000-0000BA010000}"/>
    <cellStyle name="Style 24" xfId="253" xr:uid="{00000000-0005-0000-0000-0000BB010000}"/>
    <cellStyle name="Style 25" xfId="254" xr:uid="{00000000-0005-0000-0000-0000BC010000}"/>
    <cellStyle name="Style 26" xfId="255" xr:uid="{00000000-0005-0000-0000-0000BD010000}"/>
    <cellStyle name="Style 27" xfId="256" xr:uid="{00000000-0005-0000-0000-0000BE010000}"/>
    <cellStyle name="Style 28" xfId="257" xr:uid="{00000000-0005-0000-0000-0000BF010000}"/>
    <cellStyle name="Style 29" xfId="258" xr:uid="{00000000-0005-0000-0000-0000C0010000}"/>
    <cellStyle name="Style 30" xfId="259" xr:uid="{00000000-0005-0000-0000-0000C1010000}"/>
    <cellStyle name="Style 31" xfId="260" xr:uid="{00000000-0005-0000-0000-0000C2010000}"/>
    <cellStyle name="Style 32" xfId="261" xr:uid="{00000000-0005-0000-0000-0000C3010000}"/>
    <cellStyle name="Style 33" xfId="262" xr:uid="{00000000-0005-0000-0000-0000C4010000}"/>
    <cellStyle name="Style 34" xfId="263" xr:uid="{00000000-0005-0000-0000-0000C5010000}"/>
    <cellStyle name="Style 35" xfId="264" xr:uid="{00000000-0005-0000-0000-0000C6010000}"/>
    <cellStyle name="Style 36" xfId="265" xr:uid="{00000000-0005-0000-0000-0000C7010000}"/>
    <cellStyle name="Style 37" xfId="266" xr:uid="{00000000-0005-0000-0000-0000C8010000}"/>
    <cellStyle name="Style 38" xfId="267" xr:uid="{00000000-0005-0000-0000-0000C9010000}"/>
    <cellStyle name="Style 39" xfId="268" xr:uid="{00000000-0005-0000-0000-0000CA010000}"/>
    <cellStyle name="Style 40" xfId="269" xr:uid="{00000000-0005-0000-0000-0000CB010000}"/>
    <cellStyle name="Style 41" xfId="270" xr:uid="{00000000-0005-0000-0000-0000CC010000}"/>
    <cellStyle name="Style 42" xfId="271" xr:uid="{00000000-0005-0000-0000-0000CD010000}"/>
    <cellStyle name="Style 43" xfId="272" xr:uid="{00000000-0005-0000-0000-0000CE010000}"/>
    <cellStyle name="Style 44" xfId="273" xr:uid="{00000000-0005-0000-0000-0000CF010000}"/>
    <cellStyle name="Style 45" xfId="274" xr:uid="{00000000-0005-0000-0000-0000D0010000}"/>
    <cellStyle name="Style 46" xfId="275" xr:uid="{00000000-0005-0000-0000-0000D1010000}"/>
    <cellStyle name="Style 47" xfId="276" xr:uid="{00000000-0005-0000-0000-0000D2010000}"/>
    <cellStyle name="Style 48" xfId="277" xr:uid="{00000000-0005-0000-0000-0000D3010000}"/>
    <cellStyle name="Style 49" xfId="278" xr:uid="{00000000-0005-0000-0000-0000D4010000}"/>
    <cellStyle name="Style 50" xfId="279" xr:uid="{00000000-0005-0000-0000-0000D5010000}"/>
    <cellStyle name="Style 51" xfId="280" xr:uid="{00000000-0005-0000-0000-0000D6010000}"/>
    <cellStyle name="Style 52" xfId="281" xr:uid="{00000000-0005-0000-0000-0000D7010000}"/>
    <cellStyle name="Style 53" xfId="282" xr:uid="{00000000-0005-0000-0000-0000D8010000}"/>
    <cellStyle name="Style 54" xfId="283" xr:uid="{00000000-0005-0000-0000-0000D9010000}"/>
    <cellStyle name="Style 55" xfId="284" xr:uid="{00000000-0005-0000-0000-0000DA010000}"/>
    <cellStyle name="Style 56" xfId="285" xr:uid="{00000000-0005-0000-0000-0000DB010000}"/>
    <cellStyle name="Style 57" xfId="286" xr:uid="{00000000-0005-0000-0000-0000DC010000}"/>
    <cellStyle name="Style 58" xfId="287" xr:uid="{00000000-0005-0000-0000-0000DD010000}"/>
    <cellStyle name="Style 59" xfId="288" xr:uid="{00000000-0005-0000-0000-0000DE010000}"/>
    <cellStyle name="Style 60" xfId="289" xr:uid="{00000000-0005-0000-0000-0000DF010000}"/>
    <cellStyle name="Style 61" xfId="290" xr:uid="{00000000-0005-0000-0000-0000E0010000}"/>
    <cellStyle name="Style 62" xfId="291" xr:uid="{00000000-0005-0000-0000-0000E1010000}"/>
    <cellStyle name="Style 63" xfId="292" xr:uid="{00000000-0005-0000-0000-0000E2010000}"/>
    <cellStyle name="Style 64" xfId="293" xr:uid="{00000000-0005-0000-0000-0000E3010000}"/>
    <cellStyle name="Style 65" xfId="294" xr:uid="{00000000-0005-0000-0000-0000E4010000}"/>
    <cellStyle name="Style 66" xfId="295" xr:uid="{00000000-0005-0000-0000-0000E5010000}"/>
    <cellStyle name="Style 67" xfId="296" xr:uid="{00000000-0005-0000-0000-0000E6010000}"/>
    <cellStyle name="Style 68" xfId="297" xr:uid="{00000000-0005-0000-0000-0000E7010000}"/>
    <cellStyle name="Style 69" xfId="298" xr:uid="{00000000-0005-0000-0000-0000E8010000}"/>
    <cellStyle name="Style 70" xfId="299" xr:uid="{00000000-0005-0000-0000-0000E9010000}"/>
    <cellStyle name="Style 71" xfId="300" xr:uid="{00000000-0005-0000-0000-0000EA010000}"/>
    <cellStyle name="Style 72" xfId="301" xr:uid="{00000000-0005-0000-0000-0000EB010000}"/>
    <cellStyle name="Style 73" xfId="302" xr:uid="{00000000-0005-0000-0000-0000EC010000}"/>
    <cellStyle name="Style 74" xfId="303" xr:uid="{00000000-0005-0000-0000-0000ED010000}"/>
    <cellStyle name="Style 75" xfId="304" xr:uid="{00000000-0005-0000-0000-0000EE010000}"/>
    <cellStyle name="Style 76" xfId="305" xr:uid="{00000000-0005-0000-0000-0000EF010000}"/>
    <cellStyle name="Style 77" xfId="306" xr:uid="{00000000-0005-0000-0000-0000F0010000}"/>
    <cellStyle name="Style 78" xfId="307" xr:uid="{00000000-0005-0000-0000-0000F1010000}"/>
    <cellStyle name="Style 79" xfId="308" xr:uid="{00000000-0005-0000-0000-0000F2010000}"/>
    <cellStyle name="Style 80" xfId="309" xr:uid="{00000000-0005-0000-0000-0000F3010000}"/>
    <cellStyle name="Style 81" xfId="310" xr:uid="{00000000-0005-0000-0000-0000F4010000}"/>
    <cellStyle name="Style 82" xfId="311" xr:uid="{00000000-0005-0000-0000-0000F5010000}"/>
    <cellStyle name="Style 83" xfId="312" xr:uid="{00000000-0005-0000-0000-0000F6010000}"/>
    <cellStyle name="Style 84" xfId="313" xr:uid="{00000000-0005-0000-0000-0000F7010000}"/>
    <cellStyle name="Style 85" xfId="314" xr:uid="{00000000-0005-0000-0000-0000F8010000}"/>
    <cellStyle name="Style 86" xfId="315" xr:uid="{00000000-0005-0000-0000-0000F9010000}"/>
    <cellStyle name="Style 87" xfId="316" xr:uid="{00000000-0005-0000-0000-0000FA010000}"/>
    <cellStyle name="Style 88" xfId="317" xr:uid="{00000000-0005-0000-0000-0000FB010000}"/>
    <cellStyle name="Style 89" xfId="318" xr:uid="{00000000-0005-0000-0000-0000FC010000}"/>
    <cellStyle name="Style 90" xfId="319" xr:uid="{00000000-0005-0000-0000-0000FD010000}"/>
    <cellStyle name="Subtitle" xfId="320" xr:uid="{00000000-0005-0000-0000-0000FE010000}"/>
    <cellStyle name="Subtotal" xfId="321" xr:uid="{00000000-0005-0000-0000-0000FF010000}"/>
    <cellStyle name="Subtotal 2" xfId="563" xr:uid="{00000000-0005-0000-0000-000000020000}"/>
    <cellStyle name="Table Head" xfId="322" xr:uid="{00000000-0005-0000-0000-000001020000}"/>
    <cellStyle name="Table Head Aligned" xfId="323" xr:uid="{00000000-0005-0000-0000-000002020000}"/>
    <cellStyle name="Table Head Blue" xfId="324" xr:uid="{00000000-0005-0000-0000-000003020000}"/>
    <cellStyle name="Table Head Green" xfId="325" xr:uid="{00000000-0005-0000-0000-000004020000}"/>
    <cellStyle name="Table Head_Val_Sum_Graph" xfId="326" xr:uid="{00000000-0005-0000-0000-000005020000}"/>
    <cellStyle name="Table Header" xfId="594" xr:uid="{3C9CC3EE-EC20-4C1A-A456-49EBC0A59FBD}"/>
    <cellStyle name="Table Header 2" xfId="590" xr:uid="{00000000-0005-0000-0000-000006020000}"/>
    <cellStyle name="Table Index" xfId="595" xr:uid="{08F5EE88-E561-4750-BB86-ECFF22B00055}"/>
    <cellStyle name="Table Sub-Header" xfId="593" xr:uid="{F59E825D-0C68-4296-9621-93B6BA47E941}"/>
    <cellStyle name="Table Text" xfId="327" xr:uid="{00000000-0005-0000-0000-000007020000}"/>
    <cellStyle name="Table Title" xfId="328" xr:uid="{00000000-0005-0000-0000-000008020000}"/>
    <cellStyle name="Table Units" xfId="329" xr:uid="{00000000-0005-0000-0000-000009020000}"/>
    <cellStyle name="Table_Header" xfId="330" xr:uid="{00000000-0005-0000-0000-00000A020000}"/>
    <cellStyle name="taples Plaza" xfId="331" xr:uid="{00000000-0005-0000-0000-00000B020000}"/>
    <cellStyle name="Text 1" xfId="332" xr:uid="{00000000-0005-0000-0000-00000C020000}"/>
    <cellStyle name="Text 1 2" xfId="564" xr:uid="{00000000-0005-0000-0000-00000D020000}"/>
    <cellStyle name="Text 8" xfId="333" xr:uid="{00000000-0005-0000-0000-00000E020000}"/>
    <cellStyle name="Text Head 1" xfId="334" xr:uid="{00000000-0005-0000-0000-00000F020000}"/>
    <cellStyle name="Text Head 1 2" xfId="565" xr:uid="{00000000-0005-0000-0000-000010020000}"/>
    <cellStyle name="Text Indent A" xfId="335" xr:uid="{00000000-0005-0000-0000-000011020000}"/>
    <cellStyle name="Text Indent B" xfId="336" xr:uid="{00000000-0005-0000-0000-000012020000}"/>
    <cellStyle name="Text Indent B 2" xfId="566" xr:uid="{00000000-0005-0000-0000-000013020000}"/>
    <cellStyle name="Text Indent C" xfId="337" xr:uid="{00000000-0005-0000-0000-000014020000}"/>
    <cellStyle name="Text Indent C 2" xfId="567" xr:uid="{00000000-0005-0000-0000-000015020000}"/>
    <cellStyle name="Thick Border" xfId="338" xr:uid="{00000000-0005-0000-0000-000016020000}"/>
    <cellStyle name="Thin Border" xfId="339" xr:uid="{00000000-0005-0000-0000-000017020000}"/>
    <cellStyle name="Times 10" xfId="340" xr:uid="{00000000-0005-0000-0000-000018020000}"/>
    <cellStyle name="Times 12" xfId="341" xr:uid="{00000000-0005-0000-0000-000019020000}"/>
    <cellStyle name="Times New Roman" xfId="342" xr:uid="{00000000-0005-0000-0000-00001A020000}"/>
    <cellStyle name="Title10" xfId="343" xr:uid="{00000000-0005-0000-0000-00001B020000}"/>
    <cellStyle name="Title10 2" xfId="568" xr:uid="{00000000-0005-0000-0000-00001C020000}"/>
    <cellStyle name="Title2" xfId="344" xr:uid="{00000000-0005-0000-0000-00001D020000}"/>
    <cellStyle name="Title2 2" xfId="569" xr:uid="{00000000-0005-0000-0000-00001E020000}"/>
    <cellStyle name="Title8" xfId="345" xr:uid="{00000000-0005-0000-0000-00001F020000}"/>
    <cellStyle name="Title8 2" xfId="570" xr:uid="{00000000-0005-0000-0000-000020020000}"/>
    <cellStyle name="Title8Left" xfId="346" xr:uid="{00000000-0005-0000-0000-000021020000}"/>
    <cellStyle name="Title8Left 2" xfId="571" xr:uid="{00000000-0005-0000-0000-000022020000}"/>
    <cellStyle name="TitleCenter" xfId="347" xr:uid="{00000000-0005-0000-0000-000023020000}"/>
    <cellStyle name="TitleII" xfId="348" xr:uid="{00000000-0005-0000-0000-000024020000}"/>
    <cellStyle name="TitleLeft" xfId="349" xr:uid="{00000000-0005-0000-0000-000025020000}"/>
    <cellStyle name="topline" xfId="350" xr:uid="{00000000-0005-0000-0000-000026020000}"/>
    <cellStyle name="Total 10" xfId="351" xr:uid="{00000000-0005-0000-0000-000027020000}"/>
    <cellStyle name="Total 10 2" xfId="572" xr:uid="{00000000-0005-0000-0000-000028020000}"/>
    <cellStyle name="Total 11" xfId="352" xr:uid="{00000000-0005-0000-0000-000029020000}"/>
    <cellStyle name="Total 11 2" xfId="573" xr:uid="{00000000-0005-0000-0000-00002A020000}"/>
    <cellStyle name="Total 12" xfId="353" xr:uid="{00000000-0005-0000-0000-00002B020000}"/>
    <cellStyle name="Total 12 2" xfId="574" xr:uid="{00000000-0005-0000-0000-00002C020000}"/>
    <cellStyle name="Total 13" xfId="354" xr:uid="{00000000-0005-0000-0000-00002D020000}"/>
    <cellStyle name="Total 13 2" xfId="575" xr:uid="{00000000-0005-0000-0000-00002E020000}"/>
    <cellStyle name="Total 14" xfId="355" xr:uid="{00000000-0005-0000-0000-00002F020000}"/>
    <cellStyle name="Total 14 2" xfId="576" xr:uid="{00000000-0005-0000-0000-000030020000}"/>
    <cellStyle name="Total 2" xfId="356" xr:uid="{00000000-0005-0000-0000-000031020000}"/>
    <cellStyle name="Total 2 2" xfId="577" xr:uid="{00000000-0005-0000-0000-000032020000}"/>
    <cellStyle name="Total 3" xfId="357" xr:uid="{00000000-0005-0000-0000-000033020000}"/>
    <cellStyle name="Total 3 2" xfId="578" xr:uid="{00000000-0005-0000-0000-000034020000}"/>
    <cellStyle name="Total 4" xfId="358" xr:uid="{00000000-0005-0000-0000-000035020000}"/>
    <cellStyle name="Total 4 2" xfId="579" xr:uid="{00000000-0005-0000-0000-000036020000}"/>
    <cellStyle name="Total 5" xfId="359" xr:uid="{00000000-0005-0000-0000-000037020000}"/>
    <cellStyle name="Total 5 2" xfId="580" xr:uid="{00000000-0005-0000-0000-000038020000}"/>
    <cellStyle name="Total 6" xfId="360" xr:uid="{00000000-0005-0000-0000-000039020000}"/>
    <cellStyle name="Total 6 2" xfId="581" xr:uid="{00000000-0005-0000-0000-00003A020000}"/>
    <cellStyle name="Total 7" xfId="361" xr:uid="{00000000-0005-0000-0000-00003B020000}"/>
    <cellStyle name="Total 7 2" xfId="582" xr:uid="{00000000-0005-0000-0000-00003C020000}"/>
    <cellStyle name="Total 8" xfId="362" xr:uid="{00000000-0005-0000-0000-00003D020000}"/>
    <cellStyle name="Total 8 2" xfId="583" xr:uid="{00000000-0005-0000-0000-00003E020000}"/>
    <cellStyle name="Total 9" xfId="363" xr:uid="{00000000-0005-0000-0000-00003F020000}"/>
    <cellStyle name="Total 9 2" xfId="584" xr:uid="{00000000-0005-0000-0000-000040020000}"/>
    <cellStyle name="TransVal" xfId="364" xr:uid="{00000000-0005-0000-0000-000041020000}"/>
    <cellStyle name="TransVal 2" xfId="585" xr:uid="{00000000-0005-0000-0000-000042020000}"/>
    <cellStyle name="Underline_Single" xfId="365" xr:uid="{00000000-0005-0000-0000-000043020000}"/>
    <cellStyle name="Unprot" xfId="366" xr:uid="{00000000-0005-0000-0000-000044020000}"/>
    <cellStyle name="Unprot$" xfId="367" xr:uid="{00000000-0005-0000-0000-000045020000}"/>
    <cellStyle name="Unprot_Copy of TEPCC model26 mc3" xfId="368" xr:uid="{00000000-0005-0000-0000-000046020000}"/>
    <cellStyle name="Unprotect" xfId="369" xr:uid="{00000000-0005-0000-0000-000047020000}"/>
    <cellStyle name="WholeNumber" xfId="370" xr:uid="{00000000-0005-0000-0000-000048020000}"/>
    <cellStyle name="year" xfId="371" xr:uid="{00000000-0005-0000-0000-000049020000}"/>
    <cellStyle name="Yen" xfId="372" xr:uid="{00000000-0005-0000-0000-00004A020000}"/>
    <cellStyle name="Yes No" xfId="373" xr:uid="{00000000-0005-0000-0000-00004B020000}"/>
    <cellStyle name="桁区切り [0.00]_PERSONAL" xfId="374" xr:uid="{00000000-0005-0000-0000-00004C020000}"/>
    <cellStyle name="桁区切り_PERSONAL" xfId="375" xr:uid="{00000000-0005-0000-0000-00004D020000}"/>
    <cellStyle name="標準_PERSONAL" xfId="376" xr:uid="{00000000-0005-0000-0000-00004E020000}"/>
    <cellStyle name="通貨 [0.00]_PERSONAL" xfId="377" xr:uid="{00000000-0005-0000-0000-00004F020000}"/>
    <cellStyle name="通貨_PERSONAL" xfId="378" xr:uid="{00000000-0005-0000-0000-00005002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7030A0"/>
      <color rgb="FFFF66FF"/>
      <color rgb="FF034E6E"/>
      <color rgb="FFFFAF00"/>
      <color rgb="FFFFC9BB"/>
      <color rgb="FFAF2200"/>
      <color rgb="FF057AAF"/>
      <color rgb="FFFFDE86"/>
      <color rgb="FF765400"/>
      <color rgb="FF6E6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0"/>
          <c:order val="0"/>
          <c:tx>
            <c:v>Base Load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Annual'!$M$5:$M$33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EEB9-41EE-A599-9498B10BF70B}"/>
            </c:ext>
          </c:extLst>
        </c:ser>
        <c:ser>
          <c:idx val="2"/>
          <c:order val="1"/>
          <c:tx>
            <c:v>EV &amp; Electrification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Annual'!$N$5:$N$33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EEB9-41EE-A599-9498B10BF70B}"/>
            </c:ext>
          </c:extLst>
        </c:ser>
        <c:ser>
          <c:idx val="1"/>
          <c:order val="2"/>
          <c:tx>
            <c:v>H2 &amp; Industrial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Annual'!$O$5:$O$33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B2F8-43E3-81BF-694AAB9C3E1C}"/>
            </c:ext>
          </c:extLst>
        </c:ser>
        <c:ser>
          <c:idx val="4"/>
          <c:order val="3"/>
          <c:tx>
            <c:v>Data Center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Annual'!$P$5:$P$33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E9BE-4817-925C-83AB68E468CF}"/>
            </c:ext>
          </c:extLst>
        </c:ser>
        <c:ser>
          <c:idx val="3"/>
          <c:order val="4"/>
          <c:tx>
            <c:v>Energy Efficiency &amp; DER</c:v>
          </c:tx>
          <c:spPr>
            <a:solidFill>
              <a:schemeClr val="accent4"/>
            </a:solidFill>
            <a:ln w="25400">
              <a:noFill/>
            </a:ln>
            <a:effectLst/>
          </c:spPr>
          <c:val>
            <c:numRef>
              <c:f>'Load Annual'!$Q$5:$Q$33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3-E9BE-4817-925C-83AB68E46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9999950031629971E-2"/>
          <c:y val="0.91809796971254864"/>
          <c:w val="0.89999990006325992"/>
          <c:h val="7.732012879833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Peak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45720788066046"/>
          <c:y val="0.16834769022018464"/>
          <c:w val="0.79498737499584704"/>
          <c:h val="0.6376791184391768"/>
        </c:manualLayout>
      </c:layout>
      <c:lineChart>
        <c:grouping val="standard"/>
        <c:varyColors val="0"/>
        <c:ser>
          <c:idx val="1"/>
          <c:order val="0"/>
          <c:tx>
            <c:v>Peak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'Load Annual'!$U$5:$U$33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Annual'!$V$5:$V$33</c:f>
              <c:numCache>
                <c:formatCode>_(* #,##0_);_(* \(#,##0\);_(* "-"??_);_(@_)</c:formatCode>
                <c:ptCount val="29"/>
                <c:pt idx="0">
                  <c:v>12586.296463994782</c:v>
                </c:pt>
                <c:pt idx="1">
                  <c:v>12734.366985419339</c:v>
                </c:pt>
                <c:pt idx="2">
                  <c:v>12771.325764748093</c:v>
                </c:pt>
                <c:pt idx="3">
                  <c:v>12971.398387706802</c:v>
                </c:pt>
                <c:pt idx="4">
                  <c:v>13335.495621518809</c:v>
                </c:pt>
                <c:pt idx="5">
                  <c:v>13822.292826254257</c:v>
                </c:pt>
                <c:pt idx="6">
                  <c:v>14267.522321453018</c:v>
                </c:pt>
                <c:pt idx="7">
                  <c:v>14613.67126741933</c:v>
                </c:pt>
                <c:pt idx="8">
                  <c:v>15083.617464740697</c:v>
                </c:pt>
                <c:pt idx="9">
                  <c:v>15312.882427275334</c:v>
                </c:pt>
                <c:pt idx="10">
                  <c:v>15436.375142975019</c:v>
                </c:pt>
                <c:pt idx="11">
                  <c:v>15580.085052665559</c:v>
                </c:pt>
                <c:pt idx="12">
                  <c:v>15704.65762444159</c:v>
                </c:pt>
                <c:pt idx="13">
                  <c:v>15815.661542238442</c:v>
                </c:pt>
                <c:pt idx="14">
                  <c:v>16052.132598165264</c:v>
                </c:pt>
                <c:pt idx="15">
                  <c:v>16337.162775389277</c:v>
                </c:pt>
                <c:pt idx="16">
                  <c:v>16494.803676936299</c:v>
                </c:pt>
                <c:pt idx="17">
                  <c:v>16463.817944991035</c:v>
                </c:pt>
                <c:pt idx="18">
                  <c:v>16790.273283332972</c:v>
                </c:pt>
                <c:pt idx="19">
                  <c:v>16950.485974809406</c:v>
                </c:pt>
                <c:pt idx="20">
                  <c:v>17193.547904652609</c:v>
                </c:pt>
                <c:pt idx="21">
                  <c:v>17284.734584624322</c:v>
                </c:pt>
                <c:pt idx="22">
                  <c:v>17589.031447491136</c:v>
                </c:pt>
                <c:pt idx="23">
                  <c:v>17802.862317610823</c:v>
                </c:pt>
                <c:pt idx="24">
                  <c:v>18061.755293603605</c:v>
                </c:pt>
                <c:pt idx="25">
                  <c:v>18061.755293603605</c:v>
                </c:pt>
                <c:pt idx="26">
                  <c:v>18108.68107259223</c:v>
                </c:pt>
                <c:pt idx="27">
                  <c:v>18201.031116603706</c:v>
                </c:pt>
                <c:pt idx="28">
                  <c:v>18481.750889538151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B-4672-B16D-52A180B81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02664"/>
        <c:axId val="1136771832"/>
        <c:extLst/>
      </c:lineChart>
      <c:catAx>
        <c:axId val="1136802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71832"/>
        <c:crosses val="autoZero"/>
        <c:auto val="1"/>
        <c:lblAlgn val="ctr"/>
        <c:lblOffset val="100"/>
        <c:noMultiLvlLbl val="0"/>
      </c:catAx>
      <c:valAx>
        <c:axId val="1136771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3492932217553519E-2"/>
              <c:y val="0.42012913385826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802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1"/>
          <c:order val="0"/>
          <c:tx>
            <c:v>BTF</c:v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'Load Annual'!$R$5:$R$33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5-242C-48C6-9ABE-72107356F506}"/>
            </c:ext>
          </c:extLst>
        </c:ser>
        <c:ser>
          <c:idx val="0"/>
          <c:order val="1"/>
          <c:tx>
            <c:v>AIES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Annual'!$L$5:$L$33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242C-48C6-9ABE-72107356F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45640071280142558"/>
          <c:y val="0.91809796971254864"/>
          <c:w val="0.14995649991299984"/>
          <c:h val="7.732012879833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0"/>
          <c:order val="0"/>
          <c:tx>
            <c:v>Base Load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Annual'!$M$5:$M$33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975B-465A-978C-C1BECCAE97E9}"/>
            </c:ext>
          </c:extLst>
        </c:ser>
        <c:ser>
          <c:idx val="2"/>
          <c:order val="1"/>
          <c:tx>
            <c:v>EV &amp; Electrification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Annual'!$N$5:$N$33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975B-465A-978C-C1BECCAE97E9}"/>
            </c:ext>
          </c:extLst>
        </c:ser>
        <c:ser>
          <c:idx val="1"/>
          <c:order val="2"/>
          <c:tx>
            <c:v>H2 &amp; Industrial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Annual'!$O$5:$O$33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2-975B-465A-978C-C1BECCAE97E9}"/>
            </c:ext>
          </c:extLst>
        </c:ser>
        <c:ser>
          <c:idx val="4"/>
          <c:order val="3"/>
          <c:tx>
            <c:v>Data Center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Annual'!$P$5:$P$33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3-975B-465A-978C-C1BECCAE97E9}"/>
            </c:ext>
          </c:extLst>
        </c:ser>
        <c:ser>
          <c:idx val="3"/>
          <c:order val="4"/>
          <c:tx>
            <c:v>Energy Efficiency &amp; DER</c:v>
          </c:tx>
          <c:spPr>
            <a:solidFill>
              <a:schemeClr val="accent4"/>
            </a:solidFill>
            <a:ln w="25400">
              <a:noFill/>
            </a:ln>
            <a:effectLst/>
          </c:spPr>
          <c:val>
            <c:numRef>
              <c:f>'Load Annual'!$Q$5:$Q$33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4-975B-465A-978C-C1BECCAE9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9999950031629971E-2"/>
          <c:y val="0.91809796971254864"/>
          <c:w val="0.89999990006325992"/>
          <c:h val="7.732012879833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Peak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45720788066046"/>
          <c:y val="0.16834769022018464"/>
          <c:w val="0.79498737499584704"/>
          <c:h val="0.6376791184391768"/>
        </c:manualLayout>
      </c:layout>
      <c:lineChart>
        <c:grouping val="standard"/>
        <c:varyColors val="0"/>
        <c:ser>
          <c:idx val="1"/>
          <c:order val="0"/>
          <c:tx>
            <c:v>Peak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'Load Annual'!$U$5:$U$33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Annual'!$V$5:$V$33</c:f>
              <c:numCache>
                <c:formatCode>_(* #,##0_);_(* \(#,##0\);_(* "-"??_);_(@_)</c:formatCode>
                <c:ptCount val="29"/>
                <c:pt idx="0">
                  <c:v>12586.296463994782</c:v>
                </c:pt>
                <c:pt idx="1">
                  <c:v>12734.366985419339</c:v>
                </c:pt>
                <c:pt idx="2">
                  <c:v>12771.325764748093</c:v>
                </c:pt>
                <c:pt idx="3">
                  <c:v>12971.398387706802</c:v>
                </c:pt>
                <c:pt idx="4">
                  <c:v>13335.495621518809</c:v>
                </c:pt>
                <c:pt idx="5">
                  <c:v>13822.292826254257</c:v>
                </c:pt>
                <c:pt idx="6">
                  <c:v>14267.522321453018</c:v>
                </c:pt>
                <c:pt idx="7">
                  <c:v>14613.67126741933</c:v>
                </c:pt>
                <c:pt idx="8">
                  <c:v>15083.617464740697</c:v>
                </c:pt>
                <c:pt idx="9">
                  <c:v>15312.882427275334</c:v>
                </c:pt>
                <c:pt idx="10">
                  <c:v>15436.375142975019</c:v>
                </c:pt>
                <c:pt idx="11">
                  <c:v>15580.085052665559</c:v>
                </c:pt>
                <c:pt idx="12">
                  <c:v>15704.65762444159</c:v>
                </c:pt>
                <c:pt idx="13">
                  <c:v>15815.661542238442</c:v>
                </c:pt>
                <c:pt idx="14">
                  <c:v>16052.132598165264</c:v>
                </c:pt>
                <c:pt idx="15">
                  <c:v>16337.162775389277</c:v>
                </c:pt>
                <c:pt idx="16">
                  <c:v>16494.803676936299</c:v>
                </c:pt>
                <c:pt idx="17">
                  <c:v>16463.817944991035</c:v>
                </c:pt>
                <c:pt idx="18">
                  <c:v>16790.273283332972</c:v>
                </c:pt>
                <c:pt idx="19">
                  <c:v>16950.485974809406</c:v>
                </c:pt>
                <c:pt idx="20">
                  <c:v>17193.547904652609</c:v>
                </c:pt>
                <c:pt idx="21">
                  <c:v>17284.734584624322</c:v>
                </c:pt>
                <c:pt idx="22">
                  <c:v>17589.031447491136</c:v>
                </c:pt>
                <c:pt idx="23">
                  <c:v>17802.862317610823</c:v>
                </c:pt>
                <c:pt idx="24">
                  <c:v>18061.755293603605</c:v>
                </c:pt>
                <c:pt idx="25">
                  <c:v>18061.755293603605</c:v>
                </c:pt>
                <c:pt idx="26">
                  <c:v>18108.68107259223</c:v>
                </c:pt>
                <c:pt idx="27">
                  <c:v>18201.031116603706</c:v>
                </c:pt>
                <c:pt idx="28">
                  <c:v>18481.750889538151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E2-4332-9210-4C2B92CFF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02664"/>
        <c:axId val="1136771832"/>
        <c:extLst/>
      </c:lineChart>
      <c:catAx>
        <c:axId val="1136802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71832"/>
        <c:crosses val="autoZero"/>
        <c:auto val="1"/>
        <c:lblAlgn val="ctr"/>
        <c:lblOffset val="100"/>
        <c:noMultiLvlLbl val="0"/>
      </c:catAx>
      <c:valAx>
        <c:axId val="1136771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3492932217553519E-2"/>
              <c:y val="0.42012913385826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802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1"/>
          <c:order val="0"/>
          <c:tx>
            <c:v>BTF</c:v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'Load Annual'!$R$5:$R$33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AB35-40C5-945E-61417BB90681}"/>
            </c:ext>
          </c:extLst>
        </c:ser>
        <c:ser>
          <c:idx val="0"/>
          <c:order val="1"/>
          <c:tx>
            <c:v>AIES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</c:numCache>
            </c:numRef>
          </c:cat>
          <c:val>
            <c:numRef>
              <c:f>'Load Annual'!$L$5:$L$33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AB35-40C5-945E-61417BB9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45640071280142558"/>
          <c:y val="0.91809796971254864"/>
          <c:w val="0.14995649991299984"/>
          <c:h val="7.732012879833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6895179463474336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Capacity!$R$3</c:f>
              <c:strCache>
                <c:ptCount val="1"/>
                <c:pt idx="0">
                  <c:v>Cogen + DC</c:v>
                </c:pt>
              </c:strCache>
            </c:strRef>
          </c:tx>
          <c:spPr>
            <a:solidFill>
              <a:srgbClr val="057AAF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2027</c:v>
              </c:pt>
              <c:pt idx="1">
                <c:v>2032</c:v>
              </c:pt>
              <c:pt idx="2">
                <c:v>2037</c:v>
              </c:pt>
              <c:pt idx="3">
                <c:v>2042</c:v>
              </c:pt>
              <c:pt idx="4">
                <c:v>2047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Capacity!$R$4:$R$28</c15:sqref>
                  </c15:fullRef>
                </c:ext>
              </c:extLst>
              <c:f>(Capacity!$R$4,Capacity!$R$9,Capacity!$R$14,Capacity!$R$19,Capacity!$R$24)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899-47A0-830C-4AE6186ECF5E}"/>
            </c:ext>
          </c:extLst>
        </c:ser>
        <c:ser>
          <c:idx val="2"/>
          <c:order val="1"/>
          <c:tx>
            <c:strRef>
              <c:f>Capacity!$L$3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AF22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Capacity!$L$4:$L$28</c15:sqref>
                  </c15:fullRef>
                </c:ext>
              </c:extLst>
              <c:f>(Capacity!$L$4,Capacity!$L$9,Capacity!$L$14,Capacity!$L$19,Capacity!$L$24)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2-CB0B-4B27-B44D-A7D1774BB337}"/>
            </c:ext>
          </c:extLst>
        </c:ser>
        <c:ser>
          <c:idx val="7"/>
          <c:order val="2"/>
          <c:tx>
            <c:strRef>
              <c:f>Capacity!$S$3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Capacity!$S$4:$S$28</c15:sqref>
                  </c15:fullRef>
                </c:ext>
              </c:extLst>
              <c:f>(Capacity!$S$4,Capacity!$S$9,Capacity!$S$14,Capacity!$S$19,Capacity!$S$24)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7-CB0B-4B27-B44D-A7D1774BB337}"/>
            </c:ext>
          </c:extLst>
        </c:ser>
        <c:ser>
          <c:idx val="6"/>
          <c:order val="3"/>
          <c:tx>
            <c:strRef>
              <c:f>Capacity!$Q$3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Capacity!$Q$4:$Q$28</c15:sqref>
                  </c15:fullRef>
                </c:ext>
              </c:extLst>
              <c:f>(Capacity!$Q$4,Capacity!$Q$9,Capacity!$Q$14,Capacity!$Q$19,Capacity!$Q$24)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6-CB0B-4B27-B44D-A7D1774BB337}"/>
            </c:ext>
          </c:extLst>
        </c:ser>
        <c:ser>
          <c:idx val="5"/>
          <c:order val="4"/>
          <c:tx>
            <c:strRef>
              <c:f>Capacity!$P$3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Capacity!$P$4:$P$28</c15:sqref>
                  </c15:fullRef>
                </c:ext>
              </c:extLst>
              <c:f>(Capacity!$P$4,Capacity!$P$9,Capacity!$P$14,Capacity!$P$19,Capacity!$P$24)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5-CB0B-4B27-B44D-A7D1774BB337}"/>
            </c:ext>
          </c:extLst>
        </c:ser>
        <c:ser>
          <c:idx val="4"/>
          <c:order val="5"/>
          <c:tx>
            <c:strRef>
              <c:f>Capacity!$N$3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Capacity!$N$4:$N$28</c15:sqref>
                  </c15:fullRef>
                </c:ext>
              </c:extLst>
              <c:f>(Capacity!$N$4,Capacity!$N$9,Capacity!$N$14,Capacity!$N$19,Capacity!$N$24)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4-CB0B-4B27-B44D-A7D1774BB337}"/>
            </c:ext>
          </c:extLst>
        </c:ser>
        <c:ser>
          <c:idx val="0"/>
          <c:order val="6"/>
          <c:tx>
            <c:strRef>
              <c:f>Capacity!$K$3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Capacity!$K$4:$K$28</c15:sqref>
                  </c15:fullRef>
                </c:ext>
              </c:extLst>
              <c:f>(Capacity!$K$4,Capacity!$K$9,Capacity!$K$14,Capacity!$K$19,Capacity!$K$24)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CB0B-4B27-B44D-A7D1774BB337}"/>
            </c:ext>
          </c:extLst>
        </c:ser>
        <c:ser>
          <c:idx val="3"/>
          <c:order val="7"/>
          <c:tx>
            <c:strRef>
              <c:f>Capacity!$M$3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Capacity!$M$4:$M$28</c15:sqref>
                  </c15:fullRef>
                </c:ext>
              </c:extLst>
              <c:f>(Capacity!$M$4,Capacity!$M$9,Capacity!$M$14,Capacity!$M$19,Capacity!$M$24)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CB0B-4B27-B44D-A7D1774BB337}"/>
            </c:ext>
          </c:extLst>
        </c:ser>
        <c:ser>
          <c:idx val="11"/>
          <c:order val="8"/>
          <c:tx>
            <c:strRef>
              <c:f>Capacity!$O$3</c:f>
              <c:strCache>
                <c:ptCount val="1"/>
                <c:pt idx="0">
                  <c:v>Shed DR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Capacity!$O$4:$O$28</c15:sqref>
                  </c15:fullRef>
                </c:ext>
              </c:extLst>
              <c:f>(Capacity!$O$4,Capacity!$O$9,Capacity!$O$14,Capacity!$O$19,Capacity!$O$24)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EB30-45A6-BF92-62522EC810A5}"/>
            </c:ext>
          </c:extLst>
        </c:ser>
        <c:ser>
          <c:idx val="8"/>
          <c:order val="9"/>
          <c:tx>
            <c:strRef>
              <c:f>Capacity!$T$3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Capacity!$J$4:$J$28</c15:sqref>
                  </c15:fullRef>
                </c:ext>
              </c:extLst>
              <c:f>(Capacity!$J$4,Capacity!$J$9,Capacity!$J$14,Capacity!$J$19,Capacity!$J$24)</c:f>
              <c:numCache>
                <c:formatCode>General</c:formatCode>
                <c:ptCount val="5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Capacity!$T$4:$T$28</c15:sqref>
                  </c15:fullRef>
                </c:ext>
              </c:extLst>
              <c:f>(Capacity!$T$4,Capacity!$T$9,Capacity!$T$14,Capacity!$T$19,Capacity!$T$24)</c:f>
              <c:numCache>
                <c:formatCode>_(* #,##0_);_(* \(#,##0\);_(*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8-CB0B-4B27-B44D-A7D1774BB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17114147979796018"/>
          <c:h val="0.62523612572639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751534993631869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Generation!$L$3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Generation!$L$4:$L$28</c15:sqref>
                  </c15:fullRef>
                </c:ext>
              </c:extLst>
              <c:f>(Generation!$L$4,Generation!$L$9,Generation!$L$14,Generation!$L$19,Generation!$L$24:$L$25)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65FB-417C-81AD-316551397FF8}"/>
            </c:ext>
          </c:extLst>
        </c:ser>
        <c:ser>
          <c:idx val="2"/>
          <c:order val="1"/>
          <c:tx>
            <c:strRef>
              <c:f>Generation!$M$3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6E6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Generation!$M$4:$M$28</c15:sqref>
                  </c15:fullRef>
                </c:ext>
              </c:extLst>
              <c:f>(Generation!$M$4,Generation!$M$9,Generation!$M$14,Generation!$M$19,Generation!$M$24:$M$25)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65FB-417C-81AD-316551397FF8}"/>
            </c:ext>
          </c:extLst>
        </c:ser>
        <c:ser>
          <c:idx val="8"/>
          <c:order val="2"/>
          <c:tx>
            <c:strRef>
              <c:f>Generation!$T$3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Generation!$T$4:$T$28</c15:sqref>
                  </c15:fullRef>
                </c:ext>
              </c:extLst>
              <c:f>(Generation!$T$4,Generation!$T$9,Generation!$T$14,Generation!$T$19,Generation!$T$24:$T$25)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65FB-417C-81AD-316551397FF8}"/>
            </c:ext>
          </c:extLst>
        </c:ser>
        <c:ser>
          <c:idx val="6"/>
          <c:order val="3"/>
          <c:tx>
            <c:strRef>
              <c:f>Generation!$R$3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Generation!$R$4:$R$28</c15:sqref>
                  </c15:fullRef>
                </c:ext>
              </c:extLst>
              <c:f>(Generation!$R$4,Generation!$R$9,Generation!$R$14,Generation!$R$19,Generation!$R$24:$R$25)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65FB-417C-81AD-316551397FF8}"/>
            </c:ext>
          </c:extLst>
        </c:ser>
        <c:ser>
          <c:idx val="5"/>
          <c:order val="4"/>
          <c:tx>
            <c:strRef>
              <c:f>Generation!$Q$3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Generation!$Q$4:$Q$28</c15:sqref>
                  </c15:fullRef>
                </c:ext>
              </c:extLst>
              <c:f>(Generation!$Q$4,Generation!$Q$9,Generation!$Q$14,Generation!$Q$19,Generation!$Q$24:$Q$25)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A-65FB-417C-81AD-316551397FF8}"/>
            </c:ext>
          </c:extLst>
        </c:ser>
        <c:ser>
          <c:idx val="7"/>
          <c:order val="5"/>
          <c:tx>
            <c:strRef>
              <c:f>Generation!$S$3</c:f>
              <c:strCache>
                <c:ptCount val="1"/>
                <c:pt idx="0">
                  <c:v>Net Imports</c:v>
                </c:pt>
              </c:strCache>
            </c:strRef>
          </c:tx>
          <c:spPr>
            <a:solidFill>
              <a:srgbClr val="FFC9BB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Generation!$S$4:$S$28</c15:sqref>
                  </c15:fullRef>
                </c:ext>
              </c:extLst>
              <c:f>(Generation!$S$4,Generation!$S$9,Generation!$S$14,Generation!$S$19,Generation!$S$24:$S$25)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65FB-417C-81AD-316551397FF8}"/>
            </c:ext>
          </c:extLst>
        </c:ser>
        <c:ser>
          <c:idx val="4"/>
          <c:order val="6"/>
          <c:tx>
            <c:strRef>
              <c:f>Generation!$O$3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Generation!$O$4:$O$28</c15:sqref>
                  </c15:fullRef>
                </c:ext>
              </c:extLst>
              <c:f>(Generation!$O$4,Generation!$O$9,Generation!$O$14,Generation!$O$19,Generation!$O$24:$O$25)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65FB-417C-81AD-316551397FF8}"/>
            </c:ext>
          </c:extLst>
        </c:ser>
        <c:ser>
          <c:idx val="3"/>
          <c:order val="7"/>
          <c:tx>
            <c:strRef>
              <c:f>Generation!$N$3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Generation!$N$4:$N$28</c15:sqref>
                  </c15:fullRef>
                </c:ext>
              </c:extLst>
              <c:f>(Generation!$N$4,Generation!$N$9,Generation!$N$14,Generation!$N$19,Generation!$N$24:$N$25)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65FB-417C-81AD-316551397FF8}"/>
            </c:ext>
          </c:extLst>
        </c:ser>
        <c:ser>
          <c:idx val="0"/>
          <c:order val="8"/>
          <c:tx>
            <c:strRef>
              <c:f>Generation!$K$3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Generation!$K$4:$K$28</c15:sqref>
                  </c15:fullRef>
                </c:ext>
              </c:extLst>
              <c:f>(Generation!$K$4,Generation!$K$9,Generation!$K$14,Generation!$K$19,Generation!$K$24:$K$25)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65FB-417C-81AD-316551397FF8}"/>
            </c:ext>
          </c:extLst>
        </c:ser>
        <c:ser>
          <c:idx val="11"/>
          <c:order val="9"/>
          <c:tx>
            <c:strRef>
              <c:f>Generation!$P$3</c:f>
              <c:strCache>
                <c:ptCount val="1"/>
                <c:pt idx="0">
                  <c:v>DSM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Generation!$P$4:$P$28</c15:sqref>
                  </c15:fullRef>
                </c:ext>
              </c:extLst>
              <c:f>(Generation!$P$4,Generation!$P$9,Generation!$P$14,Generation!$P$19,Generation!$P$24:$P$25)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79FD-4D8D-9AB3-743BD832089E}"/>
            </c:ext>
          </c:extLst>
        </c:ser>
        <c:ser>
          <c:idx val="9"/>
          <c:order val="10"/>
          <c:tx>
            <c:strRef>
              <c:f>Generation!$U$3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(Generation!$J$4,Generation!$J$9,Generation!$J$14,Generation!$J$19,Generation!$J$24:$J$25)</c:f>
              <c:numCache>
                <c:formatCode>General</c:formatCode>
                <c:ptCount val="6"/>
                <c:pt idx="0">
                  <c:v>2027</c:v>
                </c:pt>
                <c:pt idx="1">
                  <c:v>2032</c:v>
                </c:pt>
                <c:pt idx="2">
                  <c:v>2037</c:v>
                </c:pt>
                <c:pt idx="3">
                  <c:v>2042</c:v>
                </c:pt>
                <c:pt idx="4">
                  <c:v>2047</c:v>
                </c:pt>
                <c:pt idx="5">
                  <c:v>2048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Generation!$U$4:$U$28</c15:sqref>
                  </c15:fullRef>
                </c:ext>
              </c:extLst>
              <c:f>(Generation!$U$4,Generation!$U$9,Generation!$U$14,Generation!$U$19,Generation!$U$24:$U$25)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65FB-417C-81AD-31655139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(GWh)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20277586893288849"/>
          <c:h val="0.802552765451917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73024227897151"/>
          <c:y val="4.656655887691033E-2"/>
          <c:w val="0.77573022194843766"/>
          <c:h val="0.81399934155839671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Costs'!$J$3</c:f>
              <c:strCache>
                <c:ptCount val="1"/>
                <c:pt idx="0">
                  <c:v>Utility PV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Costs'!$K$3:$AJ$3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61-4F3C-ACB5-FC21302C50DD}"/>
            </c:ext>
          </c:extLst>
        </c:ser>
        <c:ser>
          <c:idx val="1"/>
          <c:order val="1"/>
          <c:tx>
            <c:strRef>
              <c:f>'New Resource Costs'!$J$4</c:f>
              <c:strCache>
                <c:ptCount val="1"/>
                <c:pt idx="0">
                  <c:v>Wind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Costs'!$K$4:$AJ$4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61-4F3C-ACB5-FC21302C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(2026 $/kW-yr)</c:v>
                </c:pt>
              </c:strCache>
            </c:strRef>
          </c:tx>
          <c:layout>
            <c:manualLayout>
              <c:xMode val="edge"/>
              <c:yMode val="edge"/>
              <c:x val="2.3219909285158099E-2"/>
              <c:y val="9.96193595224069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8583531047774721"/>
          <c:y val="0.60834223785267949"/>
          <c:w val="0.15823539098666115"/>
          <c:h val="0.228209188333270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6406751734052236"/>
          <c:h val="0.81399934155839671"/>
        </c:manualLayout>
      </c:layout>
      <c:lineChart>
        <c:grouping val="standard"/>
        <c:varyColors val="0"/>
        <c:ser>
          <c:idx val="0"/>
          <c:order val="0"/>
          <c:tx>
            <c:v>Utility-scale Battery - Li-ion - 2hr</c:v>
          </c:tx>
          <c:spPr>
            <a:ln w="28575" cap="rnd">
              <a:solidFill>
                <a:srgbClr val="B686DA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Costs'!$K$8:$AJ$8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AA-420C-B935-7BCB5FAA58B2}"/>
            </c:ext>
          </c:extLst>
        </c:ser>
        <c:ser>
          <c:idx val="1"/>
          <c:order val="1"/>
          <c:tx>
            <c:v>Utility-scale Battery - Li-ion - 4hr</c:v>
          </c:tx>
          <c:spPr>
            <a:ln w="28575" cap="rnd">
              <a:solidFill>
                <a:srgbClr val="9954CC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Costs'!$K$9:$AJ$9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AA-420C-B935-7BCB5FAA58B2}"/>
            </c:ext>
          </c:extLst>
        </c:ser>
        <c:ser>
          <c:idx val="2"/>
          <c:order val="2"/>
          <c:tx>
            <c:v>Utility-scale Battery - Li-ion - 6hr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Costs'!$K$10:$AJ$10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AA-420C-B935-7BCB5FAA5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(2026 $/kW-yr)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50138329452476138"/>
          <c:y val="0.68501657642762237"/>
          <c:w val="0.41583449361521979"/>
          <c:h val="0.172439754168771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6406751734052236"/>
          <c:h val="0.81399934155839671"/>
        </c:manualLayout>
      </c:layout>
      <c:lineChart>
        <c:grouping val="standard"/>
        <c:varyColors val="0"/>
        <c:ser>
          <c:idx val="1"/>
          <c:order val="0"/>
          <c:tx>
            <c:strRef>
              <c:f>'New Resource Costs'!$J$6</c:f>
              <c:strCache>
                <c:ptCount val="1"/>
                <c:pt idx="0">
                  <c:v>Hydrogen CT - Aero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Costs'!$K$6:$AJ$6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EB-45E7-8627-F0B7AE8CAD13}"/>
            </c:ext>
          </c:extLst>
        </c:ser>
        <c:ser>
          <c:idx val="0"/>
          <c:order val="1"/>
          <c:tx>
            <c:strRef>
              <c:f>'New Resource Costs'!$J$5</c:f>
              <c:strCache>
                <c:ptCount val="1"/>
                <c:pt idx="0">
                  <c:v>Gas CT - Aero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Costs'!$K$2:$AJ$2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'New Resource Costs'!$K$5:$AJ$5</c:f>
              <c:numCache>
                <c:formatCode>_("$"* #,##0_);_("$"* \(#,##0\);_("$"*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EB-45E7-8627-F0B7AE8C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  <c:min val="0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(2026 $/kW-yr)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8915473250293202"/>
          <c:y val="0.65859155497939448"/>
          <c:w val="0.26607936777482838"/>
          <c:h val="0.182392497663576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AECO</a:t>
            </a:r>
          </a:p>
        </c:rich>
      </c:tx>
      <c:layout>
        <c:manualLayout>
          <c:xMode val="edge"/>
          <c:yMode val="edge"/>
          <c:x val="0.48135284347611262"/>
          <c:y val="4.0281973816717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41224961045758"/>
          <c:y val="0.17168048333580943"/>
          <c:w val="0.80725441705620904"/>
          <c:h val="0.64161402466201156"/>
        </c:manualLayout>
      </c:layout>
      <c:lineChart>
        <c:grouping val="standard"/>
        <c:varyColors val="0"/>
        <c:ser>
          <c:idx val="0"/>
          <c:order val="0"/>
          <c:tx>
            <c:strRef>
              <c:f>'Gas Prices'!$J$2</c:f>
              <c:strCache>
                <c:ptCount val="1"/>
                <c:pt idx="0">
                  <c:v>Summer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'Gas Prices'!$J$4:$J$29</c:f>
              <c:numCache>
                <c:formatCode>_("$"* #,##0.00_);_("$"* \(#,##0.00\);_("$"*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B-4A60-9D05-2F7E1A648350}"/>
            </c:ext>
          </c:extLst>
        </c:ser>
        <c:ser>
          <c:idx val="1"/>
          <c:order val="1"/>
          <c:tx>
            <c:strRef>
              <c:f>'Gas Prices'!$I$2</c:f>
              <c:strCache>
                <c:ptCount val="1"/>
                <c:pt idx="0">
                  <c:v>Winter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'Gas Prices'!$H$4:$H$29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'Gas Prices'!$I$4:$I$29</c:f>
              <c:numCache>
                <c:formatCode>_("$"* #,##0.00_);_("$"* \(#,##0.00\);_("$"* "-"??_);_(@_)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2A-4D01-BC88-D5BE5B236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920920"/>
        <c:axId val="1078921904"/>
        <c:extLst/>
      </c:lineChart>
      <c:catAx>
        <c:axId val="107892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1904"/>
        <c:crosses val="autoZero"/>
        <c:auto val="1"/>
        <c:lblAlgn val="ctr"/>
        <c:lblOffset val="100"/>
        <c:noMultiLvlLbl val="0"/>
      </c:catAx>
      <c:valAx>
        <c:axId val="107892190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Gas Price (2026 $/GJ</a:t>
                </a:r>
                <a:r>
                  <a:rPr lang="en-US" baseline="0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092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7782245116225992"/>
          <c:y val="0.20992742651762333"/>
          <c:w val="0.42658540381838772"/>
          <c:h val="7.374470994552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AECO</a:t>
            </a:r>
          </a:p>
        </c:rich>
      </c:tx>
      <c:layout>
        <c:manualLayout>
          <c:xMode val="edge"/>
          <c:yMode val="edge"/>
          <c:x val="0.48135284347611262"/>
          <c:y val="4.0281973816717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41224961045758"/>
          <c:y val="0.17168048333580943"/>
          <c:w val="0.80725441705620904"/>
          <c:h val="0.64161402466201156"/>
        </c:manualLayout>
      </c:layout>
      <c:lineChart>
        <c:grouping val="standard"/>
        <c:varyColors val="0"/>
        <c:ser>
          <c:idx val="0"/>
          <c:order val="0"/>
          <c:tx>
            <c:strRef>
              <c:f>'Gas Prices'!$J$2</c:f>
              <c:strCache>
                <c:ptCount val="1"/>
                <c:pt idx="0">
                  <c:v>Summer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'Gas Prices'!$H$44:$H$69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'Gas Prices'!$J$44:$J$69</c:f>
              <c:numCache>
                <c:formatCode>_("$"* #,##0.00_);_("$"* \(#,##0.00\);_("$"*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4-46DD-8CFE-6F709B39E3FA}"/>
            </c:ext>
          </c:extLst>
        </c:ser>
        <c:ser>
          <c:idx val="1"/>
          <c:order val="1"/>
          <c:tx>
            <c:strRef>
              <c:f>'Gas Prices'!$I$2</c:f>
              <c:strCache>
                <c:ptCount val="1"/>
                <c:pt idx="0">
                  <c:v>Winter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'Gas Prices'!$H$44:$H$69</c:f>
              <c:numCache>
                <c:formatCode>General</c:formatCode>
                <c:ptCount val="26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</c:numCache>
            </c:numRef>
          </c:cat>
          <c:val>
            <c:numRef>
              <c:f>'Gas Prices'!$I$44:$I$69</c:f>
              <c:numCache>
                <c:formatCode>_("$"* #,##0.00_);_("$"* \(#,##0.00\);_("$"*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4-46DD-8CFE-6F709B39E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920920"/>
        <c:axId val="1078921904"/>
        <c:extLst/>
      </c:lineChart>
      <c:catAx>
        <c:axId val="107892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1904"/>
        <c:crosses val="autoZero"/>
        <c:auto val="1"/>
        <c:lblAlgn val="ctr"/>
        <c:lblOffset val="100"/>
        <c:noMultiLvlLbl val="0"/>
      </c:catAx>
      <c:valAx>
        <c:axId val="107892190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Gas Price (nominal</a:t>
                </a:r>
                <a:r>
                  <a:rPr lang="en-US" baseline="0"/>
                  <a:t> </a:t>
                </a:r>
                <a:r>
                  <a:rPr lang="en-US"/>
                  <a:t>$/GJ</a:t>
                </a:r>
                <a:r>
                  <a:rPr lang="en-US" baseline="0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092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7782245116225992"/>
          <c:y val="0.20992742651762333"/>
          <c:w val="0.42658540381838772"/>
          <c:h val="7.374470994552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87923</xdr:colOff>
      <xdr:row>5</xdr:row>
      <xdr:rowOff>51289</xdr:rowOff>
    </xdr:from>
    <xdr:to>
      <xdr:col>2</xdr:col>
      <xdr:colOff>2666084</xdr:colOff>
      <xdr:row>8</xdr:row>
      <xdr:rowOff>140493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BB84F-7E1A-4610-AB93-5B3F090D0A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7" t="16301" r="5239" b="18493"/>
        <a:stretch/>
      </xdr:blipFill>
      <xdr:spPr>
        <a:xfrm>
          <a:off x="697523" y="918064"/>
          <a:ext cx="3157281" cy="662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53340</xdr:colOff>
      <xdr:row>14</xdr:row>
      <xdr:rowOff>152400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F7A1472F-2F5B-477F-81BF-631B32D263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161925</xdr:rowOff>
    </xdr:from>
    <xdr:to>
      <xdr:col>7</xdr:col>
      <xdr:colOff>570865</xdr:colOff>
      <xdr:row>45</xdr:row>
      <xdr:rowOff>161925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9F9AA673-94BD-4F57-BCAC-E34F5B8305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8</xdr:col>
      <xdr:colOff>50165</xdr:colOff>
      <xdr:row>30</xdr:row>
      <xdr:rowOff>57150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BB0D393B-1FEE-4E62-894B-7D1C6EFBE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8</xdr:col>
      <xdr:colOff>53340</xdr:colOff>
      <xdr:row>46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C4DF49-D0E9-4F7B-AE41-8EA75035F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46</xdr:row>
      <xdr:rowOff>0</xdr:rowOff>
    </xdr:from>
    <xdr:to>
      <xdr:col>7</xdr:col>
      <xdr:colOff>570865</xdr:colOff>
      <xdr:row>46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A79C37-A6F3-457C-81F4-CF3FE8209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8</xdr:col>
      <xdr:colOff>50165</xdr:colOff>
      <xdr:row>46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D64A008-2D3E-4267-917B-2218F96D9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14824</xdr:colOff>
      <xdr:row>0</xdr:row>
      <xdr:rowOff>15240</xdr:rowOff>
    </xdr:from>
    <xdr:to>
      <xdr:col>8</xdr:col>
      <xdr:colOff>472441</xdr:colOff>
      <xdr:row>18</xdr:row>
      <xdr:rowOff>121919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A8E93C3-7BE7-43EC-A780-98712CF71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8474</xdr:colOff>
      <xdr:row>0</xdr:row>
      <xdr:rowOff>0</xdr:rowOff>
    </xdr:from>
    <xdr:to>
      <xdr:col>8</xdr:col>
      <xdr:colOff>466091</xdr:colOff>
      <xdr:row>18</xdr:row>
      <xdr:rowOff>109854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C25C5-F7FB-43EE-A685-2123F213C0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180022</xdr:rowOff>
    </xdr:from>
    <xdr:to>
      <xdr:col>8</xdr:col>
      <xdr:colOff>127635</xdr:colOff>
      <xdr:row>15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C0EADB-95C4-451D-A267-4EED9718C6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68580</xdr:colOff>
      <xdr:row>17</xdr:row>
      <xdr:rowOff>15240</xdr:rowOff>
    </xdr:from>
    <xdr:to>
      <xdr:col>8</xdr:col>
      <xdr:colOff>222885</xdr:colOff>
      <xdr:row>32</xdr:row>
      <xdr:rowOff>49530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8F778E-5F77-4314-B3C3-D56B6D548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</xdr:colOff>
      <xdr:row>33</xdr:row>
      <xdr:rowOff>38100</xdr:rowOff>
    </xdr:from>
    <xdr:to>
      <xdr:col>8</xdr:col>
      <xdr:colOff>226695</xdr:colOff>
      <xdr:row>48</xdr:row>
      <xdr:rowOff>59055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687880-E672-4C3E-91DF-60A673453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57149</xdr:rowOff>
    </xdr:from>
    <xdr:to>
      <xdr:col>6</xdr:col>
      <xdr:colOff>240030</xdr:colOff>
      <xdr:row>15</xdr:row>
      <xdr:rowOff>58185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E063EA-F2D5-4986-ACC6-387E9DF837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6</xdr:col>
      <xdr:colOff>182880</xdr:colOff>
      <xdr:row>32</xdr:row>
      <xdr:rowOff>1036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EAC927-2F58-4F64-A869-C5AB08DD1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3">
      <a:dk1>
        <a:sysClr val="windowText" lastClr="000000"/>
      </a:dk1>
      <a:lt1>
        <a:sysClr val="window" lastClr="FFFFFF"/>
      </a:lt1>
      <a:dk2>
        <a:srgbClr val="315361"/>
      </a:dk2>
      <a:lt2>
        <a:srgbClr val="EEECE1"/>
      </a:lt2>
      <a:accent1>
        <a:srgbClr val="034E6E"/>
      </a:accent1>
      <a:accent2>
        <a:srgbClr val="AF7E00"/>
      </a:accent2>
      <a:accent3>
        <a:srgbClr val="AF2200"/>
      </a:accent3>
      <a:accent4>
        <a:srgbClr val="007E33"/>
      </a:accent4>
      <a:accent5>
        <a:srgbClr val="AF5D00"/>
      </a:accent5>
      <a:accent6>
        <a:srgbClr val="0A1978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arketprices@ethre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D26"/>
  <sheetViews>
    <sheetView showGridLines="0" tabSelected="1" zoomScaleNormal="100" workbookViewId="0"/>
  </sheetViews>
  <sheetFormatPr defaultColWidth="0" defaultRowHeight="14.5" zeroHeight="1"/>
  <cols>
    <col min="1" max="1" width="9.453125" style="34" customWidth="1"/>
    <col min="2" max="2" width="9.54296875" style="34" customWidth="1"/>
    <col min="3" max="3" width="58.453125" style="34" customWidth="1"/>
    <col min="4" max="4" width="41.453125" style="34" customWidth="1"/>
    <col min="5" max="16384" width="9.453125" hidden="1"/>
  </cols>
  <sheetData>
    <row r="1" spans="1:4">
      <c r="A1"/>
      <c r="B1"/>
      <c r="C1"/>
      <c r="D1"/>
    </row>
    <row r="2" spans="1:4" ht="23.5">
      <c r="A2" s="13"/>
      <c r="B2" s="37" t="s">
        <v>38</v>
      </c>
      <c r="C2" s="12"/>
      <c r="D2" s="13"/>
    </row>
    <row r="3" spans="1:4" ht="21">
      <c r="A3"/>
      <c r="B3" s="38" t="s">
        <v>97</v>
      </c>
      <c r="C3"/>
      <c r="D3"/>
    </row>
    <row r="4" spans="1:4" ht="21">
      <c r="A4"/>
      <c r="B4" s="49" t="s">
        <v>47</v>
      </c>
      <c r="C4"/>
      <c r="D4"/>
    </row>
    <row r="5" spans="1:4">
      <c r="A5"/>
      <c r="B5" s="34" t="s">
        <v>0</v>
      </c>
      <c r="C5"/>
      <c r="D5"/>
    </row>
    <row r="6" spans="1:4">
      <c r="A6"/>
      <c r="B6"/>
      <c r="C6"/>
      <c r="D6"/>
    </row>
    <row r="7" spans="1:4">
      <c r="A7"/>
      <c r="B7"/>
      <c r="C7"/>
      <c r="D7"/>
    </row>
    <row r="8" spans="1:4"/>
    <row r="9" spans="1:4"/>
    <row r="10" spans="1:4">
      <c r="B10" s="47" t="s">
        <v>1</v>
      </c>
      <c r="C10" s="35"/>
    </row>
    <row r="11" spans="1:4">
      <c r="B11" s="47" t="s">
        <v>2</v>
      </c>
      <c r="C11" s="35"/>
    </row>
    <row r="12" spans="1:4">
      <c r="B12" s="47" t="s">
        <v>3</v>
      </c>
      <c r="C12" s="35"/>
    </row>
    <row r="13" spans="1:4">
      <c r="B13" s="35"/>
      <c r="C13" s="35"/>
    </row>
    <row r="14" spans="1:4">
      <c r="B14" s="36"/>
      <c r="C14" s="35"/>
    </row>
    <row r="15" spans="1:4">
      <c r="B15" s="36"/>
      <c r="C15" s="35"/>
    </row>
    <row r="16" spans="1:4"/>
    <row r="17" spans="2:3"/>
    <row r="18" spans="2:3"/>
    <row r="19" spans="2:3">
      <c r="B19" s="39" t="s">
        <v>4</v>
      </c>
      <c r="C19" s="40" t="s">
        <v>31</v>
      </c>
    </row>
    <row r="20" spans="2:3"/>
    <row r="21" spans="2:3"/>
    <row r="22" spans="2:3"/>
    <row r="23" spans="2:3"/>
    <row r="24" spans="2:3"/>
    <row r="25" spans="2:3"/>
    <row r="26" spans="2:3"/>
  </sheetData>
  <hyperlinks>
    <hyperlink ref="C19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I364"/>
  <sheetViews>
    <sheetView showGridLines="0" zoomScaleNormal="100" workbookViewId="0"/>
  </sheetViews>
  <sheetFormatPr defaultColWidth="0" defaultRowHeight="14.5" zeroHeight="1"/>
  <cols>
    <col min="1" max="1" width="8.81640625" customWidth="1"/>
    <col min="2" max="2" width="8" bestFit="1" customWidth="1"/>
    <col min="3" max="3" width="23.1796875" customWidth="1"/>
    <col min="4" max="4" width="8.453125" customWidth="1"/>
    <col min="5" max="5" width="23.1796875" customWidth="1"/>
    <col min="6" max="6" width="4.81640625" customWidth="1"/>
    <col min="7" max="9" width="23.1796875" hidden="1" customWidth="1"/>
    <col min="10" max="16384" width="8.81640625" hidden="1"/>
  </cols>
  <sheetData>
    <row r="1" spans="1:5" ht="18.5">
      <c r="A1" s="21" t="s">
        <v>22</v>
      </c>
      <c r="E1" s="21" t="s">
        <v>28</v>
      </c>
    </row>
    <row r="2" spans="1:5">
      <c r="A2" s="7"/>
      <c r="B2" s="7" t="s">
        <v>17</v>
      </c>
      <c r="C2" s="19" t="s">
        <v>40</v>
      </c>
      <c r="E2" s="19" t="s">
        <v>40</v>
      </c>
    </row>
    <row r="3" spans="1:5">
      <c r="A3" s="7" t="s">
        <v>6</v>
      </c>
      <c r="B3" s="7" t="s">
        <v>5</v>
      </c>
      <c r="C3" s="7" t="s">
        <v>21</v>
      </c>
      <c r="E3" s="7" t="s">
        <v>29</v>
      </c>
    </row>
    <row r="4" spans="1:5">
      <c r="A4" s="7">
        <v>1</v>
      </c>
      <c r="B4" s="7">
        <v>2027</v>
      </c>
      <c r="C4" s="17"/>
      <c r="E4" s="17"/>
    </row>
    <row r="5" spans="1:5">
      <c r="A5" s="7">
        <v>2</v>
      </c>
      <c r="B5" s="7">
        <v>2027</v>
      </c>
      <c r="C5" s="17"/>
      <c r="E5" s="17"/>
    </row>
    <row r="6" spans="1:5">
      <c r="A6" s="7">
        <v>3</v>
      </c>
      <c r="B6" s="7">
        <v>2027</v>
      </c>
      <c r="C6" s="17"/>
      <c r="E6" s="17"/>
    </row>
    <row r="7" spans="1:5">
      <c r="A7" s="7">
        <v>4</v>
      </c>
      <c r="B7" s="7">
        <v>2027</v>
      </c>
      <c r="C7" s="17"/>
      <c r="E7" s="17"/>
    </row>
    <row r="8" spans="1:5">
      <c r="A8" s="7">
        <v>5</v>
      </c>
      <c r="B8" s="7">
        <v>2027</v>
      </c>
      <c r="C8" s="17"/>
      <c r="E8" s="17"/>
    </row>
    <row r="9" spans="1:5">
      <c r="A9" s="7">
        <v>6</v>
      </c>
      <c r="B9" s="7">
        <v>2027</v>
      </c>
      <c r="C9" s="17"/>
      <c r="E9" s="17"/>
    </row>
    <row r="10" spans="1:5">
      <c r="A10" s="7">
        <v>7</v>
      </c>
      <c r="B10" s="7">
        <v>2027</v>
      </c>
      <c r="C10" s="17"/>
      <c r="E10" s="17"/>
    </row>
    <row r="11" spans="1:5">
      <c r="A11" s="7">
        <v>8</v>
      </c>
      <c r="B11" s="7">
        <v>2027</v>
      </c>
      <c r="C11" s="17"/>
      <c r="E11" s="17"/>
    </row>
    <row r="12" spans="1:5">
      <c r="A12" s="7">
        <v>9</v>
      </c>
      <c r="B12" s="7">
        <v>2027</v>
      </c>
      <c r="C12" s="17"/>
      <c r="E12" s="17"/>
    </row>
    <row r="13" spans="1:5">
      <c r="A13" s="7">
        <v>10</v>
      </c>
      <c r="B13" s="7">
        <v>2027</v>
      </c>
      <c r="C13" s="17"/>
      <c r="E13" s="17"/>
    </row>
    <row r="14" spans="1:5">
      <c r="A14" s="7">
        <v>11</v>
      </c>
      <c r="B14" s="7">
        <v>2027</v>
      </c>
      <c r="C14" s="17"/>
      <c r="E14" s="17"/>
    </row>
    <row r="15" spans="1:5">
      <c r="A15" s="7">
        <v>12</v>
      </c>
      <c r="B15" s="7">
        <v>2027</v>
      </c>
      <c r="C15" s="17"/>
      <c r="E15" s="17"/>
    </row>
    <row r="16" spans="1:5">
      <c r="A16" s="7">
        <v>1</v>
      </c>
      <c r="B16" s="7">
        <v>2028</v>
      </c>
      <c r="C16" s="17"/>
      <c r="E16" s="17"/>
    </row>
    <row r="17" spans="1:5">
      <c r="A17" s="7">
        <v>2</v>
      </c>
      <c r="B17" s="7">
        <v>2028</v>
      </c>
      <c r="C17" s="17"/>
      <c r="E17" s="17"/>
    </row>
    <row r="18" spans="1:5">
      <c r="A18" s="7">
        <v>3</v>
      </c>
      <c r="B18" s="7">
        <v>2028</v>
      </c>
      <c r="C18" s="17"/>
      <c r="E18" s="17"/>
    </row>
    <row r="19" spans="1:5">
      <c r="A19" s="7">
        <v>4</v>
      </c>
      <c r="B19" s="7">
        <v>2028</v>
      </c>
      <c r="C19" s="17"/>
      <c r="E19" s="17"/>
    </row>
    <row r="20" spans="1:5">
      <c r="A20" s="7">
        <v>5</v>
      </c>
      <c r="B20" s="7">
        <v>2028</v>
      </c>
      <c r="C20" s="17"/>
      <c r="E20" s="17"/>
    </row>
    <row r="21" spans="1:5">
      <c r="A21" s="7">
        <v>6</v>
      </c>
      <c r="B21" s="7">
        <v>2028</v>
      </c>
      <c r="C21" s="17"/>
      <c r="E21" s="17"/>
    </row>
    <row r="22" spans="1:5">
      <c r="A22" s="7">
        <v>7</v>
      </c>
      <c r="B22" s="7">
        <v>2028</v>
      </c>
      <c r="C22" s="17"/>
      <c r="E22" s="17"/>
    </row>
    <row r="23" spans="1:5">
      <c r="A23" s="7">
        <v>8</v>
      </c>
      <c r="B23" s="7">
        <v>2028</v>
      </c>
      <c r="C23" s="17"/>
      <c r="E23" s="17"/>
    </row>
    <row r="24" spans="1:5">
      <c r="A24" s="7">
        <v>9</v>
      </c>
      <c r="B24" s="7">
        <v>2028</v>
      </c>
      <c r="C24" s="17"/>
      <c r="E24" s="17"/>
    </row>
    <row r="25" spans="1:5">
      <c r="A25" s="7">
        <v>10</v>
      </c>
      <c r="B25" s="7">
        <v>2028</v>
      </c>
      <c r="C25" s="17"/>
      <c r="E25" s="17"/>
    </row>
    <row r="26" spans="1:5">
      <c r="A26" s="7">
        <v>11</v>
      </c>
      <c r="B26" s="7">
        <v>2028</v>
      </c>
      <c r="C26" s="17"/>
      <c r="E26" s="17"/>
    </row>
    <row r="27" spans="1:5">
      <c r="A27" s="7">
        <v>12</v>
      </c>
      <c r="B27" s="7">
        <v>2028</v>
      </c>
      <c r="C27" s="17"/>
      <c r="E27" s="17"/>
    </row>
    <row r="28" spans="1:5">
      <c r="A28" s="7">
        <v>1</v>
      </c>
      <c r="B28" s="7">
        <v>2029</v>
      </c>
      <c r="C28" s="17"/>
      <c r="E28" s="17"/>
    </row>
    <row r="29" spans="1:5">
      <c r="A29" s="7">
        <v>2</v>
      </c>
      <c r="B29" s="7">
        <v>2029</v>
      </c>
      <c r="C29" s="17"/>
      <c r="E29" s="17"/>
    </row>
    <row r="30" spans="1:5">
      <c r="A30" s="7">
        <v>3</v>
      </c>
      <c r="B30" s="7">
        <v>2029</v>
      </c>
      <c r="C30" s="17"/>
      <c r="E30" s="17"/>
    </row>
    <row r="31" spans="1:5">
      <c r="A31" s="7">
        <v>4</v>
      </c>
      <c r="B31" s="7">
        <v>2029</v>
      </c>
      <c r="C31" s="17"/>
      <c r="E31" s="17"/>
    </row>
    <row r="32" spans="1:5">
      <c r="A32" s="7">
        <v>5</v>
      </c>
      <c r="B32" s="7">
        <v>2029</v>
      </c>
      <c r="C32" s="17"/>
      <c r="E32" s="17"/>
    </row>
    <row r="33" spans="1:5">
      <c r="A33" s="7">
        <v>6</v>
      </c>
      <c r="B33" s="7">
        <v>2029</v>
      </c>
      <c r="C33" s="17"/>
      <c r="E33" s="17"/>
    </row>
    <row r="34" spans="1:5">
      <c r="A34" s="7">
        <v>7</v>
      </c>
      <c r="B34" s="7">
        <v>2029</v>
      </c>
      <c r="C34" s="17"/>
      <c r="E34" s="17"/>
    </row>
    <row r="35" spans="1:5">
      <c r="A35" s="7">
        <v>8</v>
      </c>
      <c r="B35" s="7">
        <v>2029</v>
      </c>
      <c r="C35" s="17"/>
      <c r="E35" s="17"/>
    </row>
    <row r="36" spans="1:5">
      <c r="A36" s="7">
        <v>9</v>
      </c>
      <c r="B36" s="7">
        <v>2029</v>
      </c>
      <c r="C36" s="17"/>
      <c r="E36" s="17"/>
    </row>
    <row r="37" spans="1:5">
      <c r="A37" s="7">
        <v>10</v>
      </c>
      <c r="B37" s="7">
        <v>2029</v>
      </c>
      <c r="C37" s="17"/>
      <c r="E37" s="17"/>
    </row>
    <row r="38" spans="1:5">
      <c r="A38" s="7">
        <v>11</v>
      </c>
      <c r="B38" s="7">
        <v>2029</v>
      </c>
      <c r="C38" s="17"/>
      <c r="E38" s="17"/>
    </row>
    <row r="39" spans="1:5">
      <c r="A39" s="7">
        <v>12</v>
      </c>
      <c r="B39" s="7">
        <v>2029</v>
      </c>
      <c r="C39" s="17"/>
      <c r="E39" s="17"/>
    </row>
    <row r="40" spans="1:5">
      <c r="A40" s="7">
        <v>1</v>
      </c>
      <c r="B40" s="7">
        <v>2030</v>
      </c>
      <c r="C40" s="17"/>
      <c r="E40" s="17"/>
    </row>
    <row r="41" spans="1:5">
      <c r="A41" s="7">
        <v>2</v>
      </c>
      <c r="B41" s="7">
        <v>2030</v>
      </c>
      <c r="C41" s="17"/>
      <c r="E41" s="17"/>
    </row>
    <row r="42" spans="1:5">
      <c r="A42" s="7">
        <v>3</v>
      </c>
      <c r="B42" s="7">
        <v>2030</v>
      </c>
      <c r="C42" s="17"/>
      <c r="E42" s="17"/>
    </row>
    <row r="43" spans="1:5">
      <c r="A43" s="7">
        <v>4</v>
      </c>
      <c r="B43" s="7">
        <v>2030</v>
      </c>
      <c r="C43" s="17"/>
      <c r="E43" s="17"/>
    </row>
    <row r="44" spans="1:5">
      <c r="A44" s="7">
        <v>5</v>
      </c>
      <c r="B44" s="7">
        <v>2030</v>
      </c>
      <c r="C44" s="17"/>
      <c r="E44" s="17"/>
    </row>
    <row r="45" spans="1:5">
      <c r="A45" s="7">
        <v>6</v>
      </c>
      <c r="B45" s="7">
        <v>2030</v>
      </c>
      <c r="C45" s="17"/>
      <c r="E45" s="17"/>
    </row>
    <row r="46" spans="1:5">
      <c r="A46" s="7">
        <v>7</v>
      </c>
      <c r="B46" s="7">
        <v>2030</v>
      </c>
      <c r="C46" s="17"/>
      <c r="E46" s="17"/>
    </row>
    <row r="47" spans="1:5">
      <c r="A47" s="7">
        <v>8</v>
      </c>
      <c r="B47" s="7">
        <v>2030</v>
      </c>
      <c r="C47" s="17"/>
      <c r="E47" s="17"/>
    </row>
    <row r="48" spans="1:5">
      <c r="A48" s="7">
        <v>9</v>
      </c>
      <c r="B48" s="7">
        <v>2030</v>
      </c>
      <c r="C48" s="17"/>
      <c r="E48" s="17"/>
    </row>
    <row r="49" spans="1:5">
      <c r="A49" s="7">
        <v>10</v>
      </c>
      <c r="B49" s="7">
        <v>2030</v>
      </c>
      <c r="C49" s="17"/>
      <c r="E49" s="17"/>
    </row>
    <row r="50" spans="1:5">
      <c r="A50" s="7">
        <v>11</v>
      </c>
      <c r="B50" s="7">
        <v>2030</v>
      </c>
      <c r="C50" s="17"/>
      <c r="E50" s="17"/>
    </row>
    <row r="51" spans="1:5">
      <c r="A51" s="7">
        <v>12</v>
      </c>
      <c r="B51" s="7">
        <v>2030</v>
      </c>
      <c r="C51" s="17"/>
      <c r="E51" s="17"/>
    </row>
    <row r="52" spans="1:5">
      <c r="A52" s="7">
        <v>1</v>
      </c>
      <c r="B52" s="7">
        <v>2031</v>
      </c>
      <c r="C52" s="17"/>
      <c r="E52" s="17"/>
    </row>
    <row r="53" spans="1:5">
      <c r="A53" s="7">
        <v>2</v>
      </c>
      <c r="B53" s="7">
        <v>2031</v>
      </c>
      <c r="C53" s="17"/>
      <c r="E53" s="17"/>
    </row>
    <row r="54" spans="1:5">
      <c r="A54" s="7">
        <v>3</v>
      </c>
      <c r="B54" s="7">
        <v>2031</v>
      </c>
      <c r="C54" s="17"/>
      <c r="E54" s="17"/>
    </row>
    <row r="55" spans="1:5">
      <c r="A55" s="7">
        <v>4</v>
      </c>
      <c r="B55" s="7">
        <v>2031</v>
      </c>
      <c r="C55" s="17"/>
      <c r="E55" s="17"/>
    </row>
    <row r="56" spans="1:5">
      <c r="A56" s="7">
        <v>5</v>
      </c>
      <c r="B56" s="7">
        <v>2031</v>
      </c>
      <c r="C56" s="17"/>
      <c r="E56" s="17"/>
    </row>
    <row r="57" spans="1:5">
      <c r="A57" s="7">
        <v>6</v>
      </c>
      <c r="B57" s="7">
        <v>2031</v>
      </c>
      <c r="C57" s="17"/>
      <c r="E57" s="17"/>
    </row>
    <row r="58" spans="1:5">
      <c r="A58" s="7">
        <v>7</v>
      </c>
      <c r="B58" s="7">
        <v>2031</v>
      </c>
      <c r="C58" s="17"/>
      <c r="E58" s="17"/>
    </row>
    <row r="59" spans="1:5">
      <c r="A59" s="7">
        <v>8</v>
      </c>
      <c r="B59" s="7">
        <v>2031</v>
      </c>
      <c r="C59" s="17"/>
      <c r="E59" s="17"/>
    </row>
    <row r="60" spans="1:5">
      <c r="A60" s="7">
        <v>9</v>
      </c>
      <c r="B60" s="7">
        <v>2031</v>
      </c>
      <c r="C60" s="17"/>
      <c r="E60" s="17"/>
    </row>
    <row r="61" spans="1:5">
      <c r="A61" s="7">
        <v>10</v>
      </c>
      <c r="B61" s="7">
        <v>2031</v>
      </c>
      <c r="C61" s="17"/>
      <c r="E61" s="17"/>
    </row>
    <row r="62" spans="1:5">
      <c r="A62" s="7">
        <v>11</v>
      </c>
      <c r="B62" s="7">
        <v>2031</v>
      </c>
      <c r="C62" s="17"/>
      <c r="E62" s="17"/>
    </row>
    <row r="63" spans="1:5">
      <c r="A63" s="7">
        <v>12</v>
      </c>
      <c r="B63" s="7">
        <v>2031</v>
      </c>
      <c r="C63" s="17"/>
      <c r="E63" s="17"/>
    </row>
    <row r="64" spans="1:5">
      <c r="A64" s="7">
        <v>1</v>
      </c>
      <c r="B64" s="7">
        <v>2032</v>
      </c>
      <c r="C64" s="17"/>
      <c r="E64" s="17"/>
    </row>
    <row r="65" spans="1:5">
      <c r="A65" s="7">
        <v>2</v>
      </c>
      <c r="B65" s="7">
        <v>2032</v>
      </c>
      <c r="C65" s="17"/>
      <c r="E65" s="17"/>
    </row>
    <row r="66" spans="1:5">
      <c r="A66" s="7">
        <v>3</v>
      </c>
      <c r="B66" s="7">
        <v>2032</v>
      </c>
      <c r="C66" s="17"/>
      <c r="E66" s="17"/>
    </row>
    <row r="67" spans="1:5">
      <c r="A67" s="7">
        <v>4</v>
      </c>
      <c r="B67" s="7">
        <v>2032</v>
      </c>
      <c r="C67" s="17"/>
      <c r="E67" s="17"/>
    </row>
    <row r="68" spans="1:5">
      <c r="A68" s="7">
        <v>5</v>
      </c>
      <c r="B68" s="7">
        <v>2032</v>
      </c>
      <c r="C68" s="17"/>
      <c r="E68" s="17"/>
    </row>
    <row r="69" spans="1:5">
      <c r="A69" s="7">
        <v>6</v>
      </c>
      <c r="B69" s="7">
        <v>2032</v>
      </c>
      <c r="C69" s="17"/>
      <c r="E69" s="17"/>
    </row>
    <row r="70" spans="1:5">
      <c r="A70" s="7">
        <v>7</v>
      </c>
      <c r="B70" s="7">
        <v>2032</v>
      </c>
      <c r="C70" s="17"/>
      <c r="E70" s="17"/>
    </row>
    <row r="71" spans="1:5">
      <c r="A71" s="7">
        <v>8</v>
      </c>
      <c r="B71" s="7">
        <v>2032</v>
      </c>
      <c r="C71" s="17"/>
      <c r="E71" s="17"/>
    </row>
    <row r="72" spans="1:5">
      <c r="A72" s="7">
        <v>9</v>
      </c>
      <c r="B72" s="7">
        <v>2032</v>
      </c>
      <c r="C72" s="17"/>
      <c r="E72" s="17"/>
    </row>
    <row r="73" spans="1:5">
      <c r="A73" s="7">
        <v>10</v>
      </c>
      <c r="B73" s="7">
        <v>2032</v>
      </c>
      <c r="C73" s="17"/>
      <c r="E73" s="17"/>
    </row>
    <row r="74" spans="1:5">
      <c r="A74" s="7">
        <v>11</v>
      </c>
      <c r="B74" s="7">
        <v>2032</v>
      </c>
      <c r="C74" s="17"/>
      <c r="E74" s="17"/>
    </row>
    <row r="75" spans="1:5">
      <c r="A75" s="7">
        <v>12</v>
      </c>
      <c r="B75" s="7">
        <v>2032</v>
      </c>
      <c r="C75" s="17"/>
      <c r="E75" s="17"/>
    </row>
    <row r="76" spans="1:5">
      <c r="A76" s="7">
        <v>1</v>
      </c>
      <c r="B76" s="7">
        <v>2033</v>
      </c>
      <c r="C76" s="17"/>
      <c r="E76" s="17"/>
    </row>
    <row r="77" spans="1:5">
      <c r="A77" s="7">
        <v>2</v>
      </c>
      <c r="B77" s="7">
        <v>2033</v>
      </c>
      <c r="C77" s="17"/>
      <c r="E77" s="17"/>
    </row>
    <row r="78" spans="1:5">
      <c r="A78" s="7">
        <v>3</v>
      </c>
      <c r="B78" s="7">
        <v>2033</v>
      </c>
      <c r="C78" s="17"/>
      <c r="E78" s="17"/>
    </row>
    <row r="79" spans="1:5">
      <c r="A79" s="7">
        <v>4</v>
      </c>
      <c r="B79" s="7">
        <v>2033</v>
      </c>
      <c r="C79" s="17"/>
      <c r="E79" s="17"/>
    </row>
    <row r="80" spans="1:5">
      <c r="A80" s="7">
        <v>5</v>
      </c>
      <c r="B80" s="7">
        <v>2033</v>
      </c>
      <c r="C80" s="17"/>
      <c r="E80" s="17"/>
    </row>
    <row r="81" spans="1:5">
      <c r="A81" s="7">
        <v>6</v>
      </c>
      <c r="B81" s="7">
        <v>2033</v>
      </c>
      <c r="C81" s="17"/>
      <c r="E81" s="17"/>
    </row>
    <row r="82" spans="1:5">
      <c r="A82" s="7">
        <v>7</v>
      </c>
      <c r="B82" s="7">
        <v>2033</v>
      </c>
      <c r="C82" s="17"/>
      <c r="E82" s="17"/>
    </row>
    <row r="83" spans="1:5">
      <c r="A83" s="7">
        <v>8</v>
      </c>
      <c r="B83" s="7">
        <v>2033</v>
      </c>
      <c r="C83" s="17"/>
      <c r="E83" s="17"/>
    </row>
    <row r="84" spans="1:5">
      <c r="A84" s="7">
        <v>9</v>
      </c>
      <c r="B84" s="7">
        <v>2033</v>
      </c>
      <c r="C84" s="17"/>
      <c r="E84" s="17"/>
    </row>
    <row r="85" spans="1:5">
      <c r="A85" s="7">
        <v>10</v>
      </c>
      <c r="B85" s="7">
        <v>2033</v>
      </c>
      <c r="C85" s="17"/>
      <c r="E85" s="17"/>
    </row>
    <row r="86" spans="1:5">
      <c r="A86" s="7">
        <v>11</v>
      </c>
      <c r="B86" s="7">
        <v>2033</v>
      </c>
      <c r="C86" s="17"/>
      <c r="E86" s="17"/>
    </row>
    <row r="87" spans="1:5">
      <c r="A87" s="7">
        <v>12</v>
      </c>
      <c r="B87" s="7">
        <v>2033</v>
      </c>
      <c r="C87" s="17"/>
      <c r="E87" s="17"/>
    </row>
    <row r="88" spans="1:5">
      <c r="A88" s="7">
        <v>1</v>
      </c>
      <c r="B88" s="7">
        <v>2034</v>
      </c>
      <c r="C88" s="17"/>
      <c r="E88" s="17"/>
    </row>
    <row r="89" spans="1:5">
      <c r="A89" s="7">
        <v>2</v>
      </c>
      <c r="B89" s="7">
        <v>2034</v>
      </c>
      <c r="C89" s="17"/>
      <c r="E89" s="17"/>
    </row>
    <row r="90" spans="1:5">
      <c r="A90" s="7">
        <v>3</v>
      </c>
      <c r="B90" s="7">
        <v>2034</v>
      </c>
      <c r="C90" s="17"/>
      <c r="E90" s="17"/>
    </row>
    <row r="91" spans="1:5">
      <c r="A91" s="7">
        <v>4</v>
      </c>
      <c r="B91" s="7">
        <v>2034</v>
      </c>
      <c r="C91" s="17"/>
      <c r="E91" s="17"/>
    </row>
    <row r="92" spans="1:5">
      <c r="A92" s="7">
        <v>5</v>
      </c>
      <c r="B92" s="7">
        <v>2034</v>
      </c>
      <c r="C92" s="17"/>
      <c r="E92" s="17"/>
    </row>
    <row r="93" spans="1:5">
      <c r="A93" s="7">
        <v>6</v>
      </c>
      <c r="B93" s="7">
        <v>2034</v>
      </c>
      <c r="C93" s="17"/>
      <c r="E93" s="17"/>
    </row>
    <row r="94" spans="1:5">
      <c r="A94" s="7">
        <v>7</v>
      </c>
      <c r="B94" s="7">
        <v>2034</v>
      </c>
      <c r="C94" s="17"/>
      <c r="E94" s="17"/>
    </row>
    <row r="95" spans="1:5">
      <c r="A95" s="7">
        <v>8</v>
      </c>
      <c r="B95" s="7">
        <v>2034</v>
      </c>
      <c r="C95" s="17"/>
      <c r="E95" s="17"/>
    </row>
    <row r="96" spans="1:5">
      <c r="A96" s="7">
        <v>9</v>
      </c>
      <c r="B96" s="7">
        <v>2034</v>
      </c>
      <c r="C96" s="17"/>
      <c r="E96" s="17"/>
    </row>
    <row r="97" spans="1:5">
      <c r="A97" s="7">
        <v>10</v>
      </c>
      <c r="B97" s="7">
        <v>2034</v>
      </c>
      <c r="C97" s="17"/>
      <c r="E97" s="17"/>
    </row>
    <row r="98" spans="1:5">
      <c r="A98" s="7">
        <v>11</v>
      </c>
      <c r="B98" s="7">
        <v>2034</v>
      </c>
      <c r="C98" s="17"/>
      <c r="E98" s="17"/>
    </row>
    <row r="99" spans="1:5">
      <c r="A99" s="7">
        <v>12</v>
      </c>
      <c r="B99" s="7">
        <v>2034</v>
      </c>
      <c r="C99" s="17"/>
      <c r="E99" s="17"/>
    </row>
    <row r="100" spans="1:5">
      <c r="A100" s="7">
        <v>1</v>
      </c>
      <c r="B100" s="7">
        <v>2035</v>
      </c>
      <c r="C100" s="17"/>
      <c r="E100" s="17"/>
    </row>
    <row r="101" spans="1:5">
      <c r="A101" s="7">
        <v>2</v>
      </c>
      <c r="B101" s="7">
        <v>2035</v>
      </c>
      <c r="C101" s="17"/>
      <c r="E101" s="17"/>
    </row>
    <row r="102" spans="1:5">
      <c r="A102" s="7">
        <v>3</v>
      </c>
      <c r="B102" s="7">
        <v>2035</v>
      </c>
      <c r="C102" s="17"/>
      <c r="E102" s="17"/>
    </row>
    <row r="103" spans="1:5">
      <c r="A103" s="7">
        <v>4</v>
      </c>
      <c r="B103" s="7">
        <v>2035</v>
      </c>
      <c r="C103" s="17"/>
      <c r="E103" s="17"/>
    </row>
    <row r="104" spans="1:5">
      <c r="A104" s="7">
        <v>5</v>
      </c>
      <c r="B104" s="7">
        <v>2035</v>
      </c>
      <c r="C104" s="17"/>
      <c r="E104" s="17"/>
    </row>
    <row r="105" spans="1:5">
      <c r="A105" s="7">
        <v>6</v>
      </c>
      <c r="B105" s="7">
        <v>2035</v>
      </c>
      <c r="C105" s="17"/>
      <c r="E105" s="17"/>
    </row>
    <row r="106" spans="1:5">
      <c r="A106" s="7">
        <v>7</v>
      </c>
      <c r="B106" s="7">
        <v>2035</v>
      </c>
      <c r="C106" s="17"/>
      <c r="E106" s="17"/>
    </row>
    <row r="107" spans="1:5">
      <c r="A107" s="7">
        <v>8</v>
      </c>
      <c r="B107" s="7">
        <v>2035</v>
      </c>
      <c r="C107" s="17"/>
      <c r="E107" s="17"/>
    </row>
    <row r="108" spans="1:5">
      <c r="A108" s="7">
        <v>9</v>
      </c>
      <c r="B108" s="7">
        <v>2035</v>
      </c>
      <c r="C108" s="17"/>
      <c r="E108" s="17"/>
    </row>
    <row r="109" spans="1:5">
      <c r="A109" s="7">
        <v>10</v>
      </c>
      <c r="B109" s="7">
        <v>2035</v>
      </c>
      <c r="C109" s="17"/>
      <c r="E109" s="17"/>
    </row>
    <row r="110" spans="1:5">
      <c r="A110" s="7">
        <v>11</v>
      </c>
      <c r="B110" s="7">
        <v>2035</v>
      </c>
      <c r="C110" s="17"/>
      <c r="E110" s="17"/>
    </row>
    <row r="111" spans="1:5">
      <c r="A111" s="7">
        <v>12</v>
      </c>
      <c r="B111" s="7">
        <v>2035</v>
      </c>
      <c r="C111" s="17"/>
      <c r="E111" s="17"/>
    </row>
    <row r="112" spans="1:5">
      <c r="A112" s="7">
        <v>1</v>
      </c>
      <c r="B112" s="7">
        <v>2036</v>
      </c>
      <c r="C112" s="17"/>
      <c r="E112" s="17"/>
    </row>
    <row r="113" spans="1:5">
      <c r="A113" s="7">
        <v>2</v>
      </c>
      <c r="B113" s="7">
        <v>2036</v>
      </c>
      <c r="C113" s="17"/>
      <c r="E113" s="17"/>
    </row>
    <row r="114" spans="1:5">
      <c r="A114" s="7">
        <v>3</v>
      </c>
      <c r="B114" s="7">
        <v>2036</v>
      </c>
      <c r="C114" s="17"/>
      <c r="E114" s="17"/>
    </row>
    <row r="115" spans="1:5">
      <c r="A115" s="7">
        <v>4</v>
      </c>
      <c r="B115" s="7">
        <v>2036</v>
      </c>
      <c r="C115" s="17"/>
      <c r="E115" s="17"/>
    </row>
    <row r="116" spans="1:5">
      <c r="A116" s="7">
        <v>5</v>
      </c>
      <c r="B116" s="7">
        <v>2036</v>
      </c>
      <c r="C116" s="17"/>
      <c r="E116" s="17"/>
    </row>
    <row r="117" spans="1:5">
      <c r="A117" s="7">
        <v>6</v>
      </c>
      <c r="B117" s="7">
        <v>2036</v>
      </c>
      <c r="C117" s="17"/>
      <c r="E117" s="17"/>
    </row>
    <row r="118" spans="1:5">
      <c r="A118" s="7">
        <v>7</v>
      </c>
      <c r="B118" s="7">
        <v>2036</v>
      </c>
      <c r="C118" s="17"/>
      <c r="E118" s="17"/>
    </row>
    <row r="119" spans="1:5">
      <c r="A119" s="7">
        <v>8</v>
      </c>
      <c r="B119" s="7">
        <v>2036</v>
      </c>
      <c r="C119" s="17"/>
      <c r="E119" s="17"/>
    </row>
    <row r="120" spans="1:5">
      <c r="A120" s="7">
        <v>9</v>
      </c>
      <c r="B120" s="7">
        <v>2036</v>
      </c>
      <c r="C120" s="17"/>
      <c r="E120" s="17"/>
    </row>
    <row r="121" spans="1:5">
      <c r="A121" s="7">
        <v>10</v>
      </c>
      <c r="B121" s="7">
        <v>2036</v>
      </c>
      <c r="C121" s="17"/>
      <c r="E121" s="17"/>
    </row>
    <row r="122" spans="1:5">
      <c r="A122" s="7">
        <v>11</v>
      </c>
      <c r="B122" s="7">
        <v>2036</v>
      </c>
      <c r="C122" s="17"/>
      <c r="E122" s="17"/>
    </row>
    <row r="123" spans="1:5">
      <c r="A123" s="7">
        <v>12</v>
      </c>
      <c r="B123" s="7">
        <v>2036</v>
      </c>
      <c r="C123" s="17"/>
      <c r="E123" s="17"/>
    </row>
    <row r="124" spans="1:5">
      <c r="A124" s="7">
        <v>1</v>
      </c>
      <c r="B124" s="7">
        <v>2037</v>
      </c>
      <c r="C124" s="17"/>
      <c r="E124" s="17"/>
    </row>
    <row r="125" spans="1:5">
      <c r="A125" s="7">
        <v>2</v>
      </c>
      <c r="B125" s="7">
        <v>2037</v>
      </c>
      <c r="C125" s="17"/>
      <c r="E125" s="17"/>
    </row>
    <row r="126" spans="1:5">
      <c r="A126" s="7">
        <v>3</v>
      </c>
      <c r="B126" s="7">
        <v>2037</v>
      </c>
      <c r="C126" s="17"/>
      <c r="E126" s="17"/>
    </row>
    <row r="127" spans="1:5">
      <c r="A127" s="7">
        <v>4</v>
      </c>
      <c r="B127" s="7">
        <v>2037</v>
      </c>
      <c r="C127" s="17"/>
      <c r="E127" s="17"/>
    </row>
    <row r="128" spans="1:5">
      <c r="A128" s="7">
        <v>5</v>
      </c>
      <c r="B128" s="7">
        <v>2037</v>
      </c>
      <c r="C128" s="17"/>
      <c r="E128" s="17"/>
    </row>
    <row r="129" spans="1:5">
      <c r="A129" s="7">
        <v>6</v>
      </c>
      <c r="B129" s="7">
        <v>2037</v>
      </c>
      <c r="C129" s="17"/>
      <c r="E129" s="17"/>
    </row>
    <row r="130" spans="1:5">
      <c r="A130" s="7">
        <v>7</v>
      </c>
      <c r="B130" s="7">
        <v>2037</v>
      </c>
      <c r="C130" s="17"/>
      <c r="E130" s="17"/>
    </row>
    <row r="131" spans="1:5">
      <c r="A131" s="7">
        <v>8</v>
      </c>
      <c r="B131" s="7">
        <v>2037</v>
      </c>
      <c r="C131" s="17"/>
      <c r="E131" s="17"/>
    </row>
    <row r="132" spans="1:5">
      <c r="A132" s="7">
        <v>9</v>
      </c>
      <c r="B132" s="7">
        <v>2037</v>
      </c>
      <c r="C132" s="17"/>
      <c r="E132" s="17"/>
    </row>
    <row r="133" spans="1:5">
      <c r="A133" s="7">
        <v>10</v>
      </c>
      <c r="B133" s="7">
        <v>2037</v>
      </c>
      <c r="C133" s="17"/>
      <c r="E133" s="17"/>
    </row>
    <row r="134" spans="1:5">
      <c r="A134" s="7">
        <v>11</v>
      </c>
      <c r="B134" s="7">
        <v>2037</v>
      </c>
      <c r="C134" s="17"/>
      <c r="E134" s="17"/>
    </row>
    <row r="135" spans="1:5">
      <c r="A135" s="7">
        <v>12</v>
      </c>
      <c r="B135" s="7">
        <v>2037</v>
      </c>
      <c r="C135" s="17"/>
      <c r="E135" s="17"/>
    </row>
    <row r="136" spans="1:5">
      <c r="A136" s="7">
        <v>1</v>
      </c>
      <c r="B136" s="7">
        <v>2038</v>
      </c>
      <c r="C136" s="17"/>
      <c r="E136" s="17"/>
    </row>
    <row r="137" spans="1:5">
      <c r="A137" s="7">
        <v>2</v>
      </c>
      <c r="B137" s="7">
        <v>2038</v>
      </c>
      <c r="C137" s="17"/>
      <c r="E137" s="17"/>
    </row>
    <row r="138" spans="1:5">
      <c r="A138" s="7">
        <v>3</v>
      </c>
      <c r="B138" s="7">
        <v>2038</v>
      </c>
      <c r="C138" s="17"/>
      <c r="E138" s="17"/>
    </row>
    <row r="139" spans="1:5">
      <c r="A139" s="7">
        <v>4</v>
      </c>
      <c r="B139" s="7">
        <v>2038</v>
      </c>
      <c r="C139" s="17"/>
      <c r="E139" s="17"/>
    </row>
    <row r="140" spans="1:5">
      <c r="A140" s="7">
        <v>5</v>
      </c>
      <c r="B140" s="7">
        <v>2038</v>
      </c>
      <c r="C140" s="17"/>
      <c r="E140" s="17"/>
    </row>
    <row r="141" spans="1:5">
      <c r="A141" s="7">
        <v>6</v>
      </c>
      <c r="B141" s="7">
        <v>2038</v>
      </c>
      <c r="C141" s="17"/>
      <c r="E141" s="17"/>
    </row>
    <row r="142" spans="1:5">
      <c r="A142" s="7">
        <v>7</v>
      </c>
      <c r="B142" s="7">
        <v>2038</v>
      </c>
      <c r="C142" s="17"/>
      <c r="E142" s="17"/>
    </row>
    <row r="143" spans="1:5">
      <c r="A143" s="7">
        <v>8</v>
      </c>
      <c r="B143" s="7">
        <v>2038</v>
      </c>
      <c r="C143" s="17"/>
      <c r="E143" s="17"/>
    </row>
    <row r="144" spans="1:5">
      <c r="A144" s="7">
        <v>9</v>
      </c>
      <c r="B144" s="7">
        <v>2038</v>
      </c>
      <c r="C144" s="17"/>
      <c r="E144" s="17"/>
    </row>
    <row r="145" spans="1:5">
      <c r="A145" s="7">
        <v>10</v>
      </c>
      <c r="B145" s="7">
        <v>2038</v>
      </c>
      <c r="C145" s="17"/>
      <c r="E145" s="17"/>
    </row>
    <row r="146" spans="1:5">
      <c r="A146" s="7">
        <v>11</v>
      </c>
      <c r="B146" s="7">
        <v>2038</v>
      </c>
      <c r="C146" s="17"/>
      <c r="E146" s="17"/>
    </row>
    <row r="147" spans="1:5">
      <c r="A147" s="7">
        <v>12</v>
      </c>
      <c r="B147" s="7">
        <v>2038</v>
      </c>
      <c r="C147" s="17"/>
      <c r="E147" s="17"/>
    </row>
    <row r="148" spans="1:5">
      <c r="A148" s="7">
        <v>1</v>
      </c>
      <c r="B148" s="7">
        <v>2039</v>
      </c>
      <c r="C148" s="17"/>
      <c r="E148" s="17"/>
    </row>
    <row r="149" spans="1:5">
      <c r="A149" s="7">
        <v>2</v>
      </c>
      <c r="B149" s="7">
        <v>2039</v>
      </c>
      <c r="C149" s="17"/>
      <c r="E149" s="17"/>
    </row>
    <row r="150" spans="1:5">
      <c r="A150" s="7">
        <v>3</v>
      </c>
      <c r="B150" s="7">
        <v>2039</v>
      </c>
      <c r="C150" s="17"/>
      <c r="E150" s="17"/>
    </row>
    <row r="151" spans="1:5">
      <c r="A151" s="7">
        <v>4</v>
      </c>
      <c r="B151" s="7">
        <v>2039</v>
      </c>
      <c r="C151" s="17"/>
      <c r="E151" s="17"/>
    </row>
    <row r="152" spans="1:5">
      <c r="A152" s="7">
        <v>5</v>
      </c>
      <c r="B152" s="7">
        <v>2039</v>
      </c>
      <c r="C152" s="17"/>
      <c r="E152" s="17"/>
    </row>
    <row r="153" spans="1:5">
      <c r="A153" s="7">
        <v>6</v>
      </c>
      <c r="B153" s="7">
        <v>2039</v>
      </c>
      <c r="C153" s="17"/>
      <c r="E153" s="17"/>
    </row>
    <row r="154" spans="1:5">
      <c r="A154" s="7">
        <v>7</v>
      </c>
      <c r="B154" s="7">
        <v>2039</v>
      </c>
      <c r="C154" s="17"/>
      <c r="E154" s="17"/>
    </row>
    <row r="155" spans="1:5">
      <c r="A155" s="7">
        <v>8</v>
      </c>
      <c r="B155" s="7">
        <v>2039</v>
      </c>
      <c r="C155" s="17"/>
      <c r="E155" s="17"/>
    </row>
    <row r="156" spans="1:5">
      <c r="A156" s="7">
        <v>9</v>
      </c>
      <c r="B156" s="7">
        <v>2039</v>
      </c>
      <c r="C156" s="17"/>
      <c r="E156" s="17"/>
    </row>
    <row r="157" spans="1:5">
      <c r="A157" s="7">
        <v>10</v>
      </c>
      <c r="B157" s="7">
        <v>2039</v>
      </c>
      <c r="C157" s="17"/>
      <c r="E157" s="17"/>
    </row>
    <row r="158" spans="1:5">
      <c r="A158" s="7">
        <v>11</v>
      </c>
      <c r="B158" s="7">
        <v>2039</v>
      </c>
      <c r="C158" s="17"/>
      <c r="E158" s="17"/>
    </row>
    <row r="159" spans="1:5">
      <c r="A159" s="7">
        <v>12</v>
      </c>
      <c r="B159" s="7">
        <v>2039</v>
      </c>
      <c r="C159" s="17"/>
      <c r="E159" s="17"/>
    </row>
    <row r="160" spans="1:5">
      <c r="A160" s="7">
        <v>1</v>
      </c>
      <c r="B160" s="7">
        <v>2040</v>
      </c>
      <c r="C160" s="17"/>
      <c r="E160" s="17"/>
    </row>
    <row r="161" spans="1:5">
      <c r="A161" s="7">
        <v>2</v>
      </c>
      <c r="B161" s="7">
        <v>2040</v>
      </c>
      <c r="C161" s="17"/>
      <c r="E161" s="17"/>
    </row>
    <row r="162" spans="1:5">
      <c r="A162" s="7">
        <v>3</v>
      </c>
      <c r="B162" s="7">
        <v>2040</v>
      </c>
      <c r="C162" s="17"/>
      <c r="E162" s="17"/>
    </row>
    <row r="163" spans="1:5">
      <c r="A163" s="7">
        <v>4</v>
      </c>
      <c r="B163" s="7">
        <v>2040</v>
      </c>
      <c r="C163" s="17"/>
      <c r="E163" s="17"/>
    </row>
    <row r="164" spans="1:5">
      <c r="A164" s="7">
        <v>5</v>
      </c>
      <c r="B164" s="7">
        <v>2040</v>
      </c>
      <c r="C164" s="17"/>
      <c r="E164" s="17"/>
    </row>
    <row r="165" spans="1:5">
      <c r="A165" s="7">
        <v>6</v>
      </c>
      <c r="B165" s="7">
        <v>2040</v>
      </c>
      <c r="C165" s="17"/>
      <c r="E165" s="17"/>
    </row>
    <row r="166" spans="1:5">
      <c r="A166" s="7">
        <v>7</v>
      </c>
      <c r="B166" s="7">
        <v>2040</v>
      </c>
      <c r="C166" s="17"/>
      <c r="E166" s="17"/>
    </row>
    <row r="167" spans="1:5">
      <c r="A167" s="7">
        <v>8</v>
      </c>
      <c r="B167" s="7">
        <v>2040</v>
      </c>
      <c r="C167" s="17"/>
      <c r="E167" s="17"/>
    </row>
    <row r="168" spans="1:5">
      <c r="A168" s="7">
        <v>9</v>
      </c>
      <c r="B168" s="7">
        <v>2040</v>
      </c>
      <c r="C168" s="17"/>
      <c r="E168" s="17"/>
    </row>
    <row r="169" spans="1:5">
      <c r="A169" s="7">
        <v>10</v>
      </c>
      <c r="B169" s="7">
        <v>2040</v>
      </c>
      <c r="C169" s="17"/>
      <c r="E169" s="17"/>
    </row>
    <row r="170" spans="1:5">
      <c r="A170" s="7">
        <v>11</v>
      </c>
      <c r="B170" s="7">
        <v>2040</v>
      </c>
      <c r="C170" s="17"/>
      <c r="E170" s="17"/>
    </row>
    <row r="171" spans="1:5">
      <c r="A171" s="7">
        <v>12</v>
      </c>
      <c r="B171" s="7">
        <v>2040</v>
      </c>
      <c r="C171" s="17"/>
      <c r="E171" s="17"/>
    </row>
    <row r="172" spans="1:5">
      <c r="A172" s="7">
        <v>1</v>
      </c>
      <c r="B172" s="7">
        <v>2041</v>
      </c>
      <c r="C172" s="17"/>
      <c r="E172" s="17"/>
    </row>
    <row r="173" spans="1:5">
      <c r="A173" s="7">
        <v>2</v>
      </c>
      <c r="B173" s="7">
        <v>2041</v>
      </c>
      <c r="C173" s="17"/>
      <c r="E173" s="17"/>
    </row>
    <row r="174" spans="1:5">
      <c r="A174" s="7">
        <v>3</v>
      </c>
      <c r="B174" s="7">
        <v>2041</v>
      </c>
      <c r="C174" s="17"/>
      <c r="E174" s="17"/>
    </row>
    <row r="175" spans="1:5">
      <c r="A175" s="7">
        <v>4</v>
      </c>
      <c r="B175" s="7">
        <v>2041</v>
      </c>
      <c r="C175" s="17"/>
      <c r="E175" s="17"/>
    </row>
    <row r="176" spans="1:5">
      <c r="A176" s="7">
        <v>5</v>
      </c>
      <c r="B176" s="7">
        <v>2041</v>
      </c>
      <c r="C176" s="17"/>
      <c r="E176" s="17"/>
    </row>
    <row r="177" spans="1:5">
      <c r="A177" s="7">
        <v>6</v>
      </c>
      <c r="B177" s="7">
        <v>2041</v>
      </c>
      <c r="C177" s="17"/>
      <c r="E177" s="17"/>
    </row>
    <row r="178" spans="1:5">
      <c r="A178" s="7">
        <v>7</v>
      </c>
      <c r="B178" s="7">
        <v>2041</v>
      </c>
      <c r="C178" s="17"/>
      <c r="E178" s="17"/>
    </row>
    <row r="179" spans="1:5">
      <c r="A179" s="7">
        <v>8</v>
      </c>
      <c r="B179" s="7">
        <v>2041</v>
      </c>
      <c r="C179" s="17"/>
      <c r="E179" s="17"/>
    </row>
    <row r="180" spans="1:5">
      <c r="A180" s="7">
        <v>9</v>
      </c>
      <c r="B180" s="7">
        <v>2041</v>
      </c>
      <c r="C180" s="17"/>
      <c r="E180" s="17"/>
    </row>
    <row r="181" spans="1:5">
      <c r="A181" s="7">
        <v>10</v>
      </c>
      <c r="B181" s="7">
        <v>2041</v>
      </c>
      <c r="C181" s="17"/>
      <c r="E181" s="17"/>
    </row>
    <row r="182" spans="1:5">
      <c r="A182" s="7">
        <v>11</v>
      </c>
      <c r="B182" s="7">
        <v>2041</v>
      </c>
      <c r="C182" s="17"/>
      <c r="E182" s="17"/>
    </row>
    <row r="183" spans="1:5">
      <c r="A183" s="7">
        <v>12</v>
      </c>
      <c r="B183" s="7">
        <v>2041</v>
      </c>
      <c r="C183" s="17"/>
      <c r="E183" s="17"/>
    </row>
    <row r="184" spans="1:5">
      <c r="A184" s="7">
        <v>1</v>
      </c>
      <c r="B184" s="7">
        <v>2042</v>
      </c>
      <c r="C184" s="17"/>
      <c r="E184" s="17"/>
    </row>
    <row r="185" spans="1:5">
      <c r="A185" s="7">
        <v>2</v>
      </c>
      <c r="B185" s="7">
        <v>2042</v>
      </c>
      <c r="C185" s="17"/>
      <c r="E185" s="17"/>
    </row>
    <row r="186" spans="1:5">
      <c r="A186" s="7">
        <v>3</v>
      </c>
      <c r="B186" s="7">
        <v>2042</v>
      </c>
      <c r="C186" s="17"/>
      <c r="E186" s="17"/>
    </row>
    <row r="187" spans="1:5">
      <c r="A187" s="7">
        <v>4</v>
      </c>
      <c r="B187" s="7">
        <v>2042</v>
      </c>
      <c r="C187" s="17"/>
      <c r="E187" s="17"/>
    </row>
    <row r="188" spans="1:5">
      <c r="A188" s="7">
        <v>5</v>
      </c>
      <c r="B188" s="7">
        <v>2042</v>
      </c>
      <c r="C188" s="17"/>
      <c r="E188" s="17"/>
    </row>
    <row r="189" spans="1:5">
      <c r="A189" s="7">
        <v>6</v>
      </c>
      <c r="B189" s="7">
        <v>2042</v>
      </c>
      <c r="C189" s="17"/>
      <c r="E189" s="17"/>
    </row>
    <row r="190" spans="1:5">
      <c r="A190" s="7">
        <v>7</v>
      </c>
      <c r="B190" s="7">
        <v>2042</v>
      </c>
      <c r="C190" s="17"/>
      <c r="E190" s="17"/>
    </row>
    <row r="191" spans="1:5">
      <c r="A191" s="7">
        <v>8</v>
      </c>
      <c r="B191" s="7">
        <v>2042</v>
      </c>
      <c r="C191" s="17"/>
      <c r="E191" s="17"/>
    </row>
    <row r="192" spans="1:5">
      <c r="A192" s="7">
        <v>9</v>
      </c>
      <c r="B192" s="7">
        <v>2042</v>
      </c>
      <c r="C192" s="17"/>
      <c r="E192" s="17"/>
    </row>
    <row r="193" spans="1:5">
      <c r="A193" s="7">
        <v>10</v>
      </c>
      <c r="B193" s="7">
        <v>2042</v>
      </c>
      <c r="C193" s="17"/>
      <c r="E193" s="17"/>
    </row>
    <row r="194" spans="1:5">
      <c r="A194" s="7">
        <v>11</v>
      </c>
      <c r="B194" s="7">
        <v>2042</v>
      </c>
      <c r="C194" s="17"/>
      <c r="E194" s="17"/>
    </row>
    <row r="195" spans="1:5">
      <c r="A195" s="7">
        <v>12</v>
      </c>
      <c r="B195" s="7">
        <v>2042</v>
      </c>
      <c r="C195" s="17"/>
      <c r="E195" s="17"/>
    </row>
    <row r="196" spans="1:5">
      <c r="A196" s="7">
        <v>1</v>
      </c>
      <c r="B196" s="7">
        <v>2043</v>
      </c>
      <c r="C196" s="17"/>
      <c r="E196" s="17"/>
    </row>
    <row r="197" spans="1:5">
      <c r="A197" s="7">
        <v>2</v>
      </c>
      <c r="B197" s="7">
        <v>2043</v>
      </c>
      <c r="C197" s="17"/>
      <c r="E197" s="17"/>
    </row>
    <row r="198" spans="1:5">
      <c r="A198" s="7">
        <v>3</v>
      </c>
      <c r="B198" s="7">
        <v>2043</v>
      </c>
      <c r="C198" s="17"/>
      <c r="E198" s="17"/>
    </row>
    <row r="199" spans="1:5">
      <c r="A199" s="7">
        <v>4</v>
      </c>
      <c r="B199" s="7">
        <v>2043</v>
      </c>
      <c r="C199" s="17"/>
      <c r="E199" s="17"/>
    </row>
    <row r="200" spans="1:5">
      <c r="A200" s="7">
        <v>5</v>
      </c>
      <c r="B200" s="7">
        <v>2043</v>
      </c>
      <c r="C200" s="17"/>
      <c r="E200" s="17"/>
    </row>
    <row r="201" spans="1:5">
      <c r="A201" s="7">
        <v>6</v>
      </c>
      <c r="B201" s="7">
        <v>2043</v>
      </c>
      <c r="C201" s="17"/>
      <c r="E201" s="17"/>
    </row>
    <row r="202" spans="1:5">
      <c r="A202" s="7">
        <v>7</v>
      </c>
      <c r="B202" s="7">
        <v>2043</v>
      </c>
      <c r="C202" s="17"/>
      <c r="E202" s="17"/>
    </row>
    <row r="203" spans="1:5">
      <c r="A203" s="7">
        <v>8</v>
      </c>
      <c r="B203" s="7">
        <v>2043</v>
      </c>
      <c r="C203" s="17"/>
      <c r="E203" s="17"/>
    </row>
    <row r="204" spans="1:5">
      <c r="A204" s="7">
        <v>9</v>
      </c>
      <c r="B204" s="7">
        <v>2043</v>
      </c>
      <c r="C204" s="17"/>
      <c r="E204" s="17"/>
    </row>
    <row r="205" spans="1:5">
      <c r="A205" s="7">
        <v>10</v>
      </c>
      <c r="B205" s="7">
        <v>2043</v>
      </c>
      <c r="C205" s="17"/>
      <c r="E205" s="17"/>
    </row>
    <row r="206" spans="1:5">
      <c r="A206" s="7">
        <v>11</v>
      </c>
      <c r="B206" s="7">
        <v>2043</v>
      </c>
      <c r="C206" s="17"/>
      <c r="E206" s="17"/>
    </row>
    <row r="207" spans="1:5">
      <c r="A207" s="7">
        <v>12</v>
      </c>
      <c r="B207" s="7">
        <v>2043</v>
      </c>
      <c r="C207" s="17"/>
      <c r="E207" s="17"/>
    </row>
    <row r="208" spans="1:5">
      <c r="A208" s="7">
        <v>1</v>
      </c>
      <c r="B208" s="7">
        <v>2044</v>
      </c>
      <c r="C208" s="17"/>
      <c r="E208" s="17"/>
    </row>
    <row r="209" spans="1:5">
      <c r="A209" s="7">
        <v>2</v>
      </c>
      <c r="B209" s="7">
        <v>2044</v>
      </c>
      <c r="C209" s="17"/>
      <c r="E209" s="17"/>
    </row>
    <row r="210" spans="1:5">
      <c r="A210" s="7">
        <v>3</v>
      </c>
      <c r="B210" s="7">
        <v>2044</v>
      </c>
      <c r="C210" s="17"/>
      <c r="E210" s="17"/>
    </row>
    <row r="211" spans="1:5">
      <c r="A211" s="7">
        <v>4</v>
      </c>
      <c r="B211" s="7">
        <v>2044</v>
      </c>
      <c r="C211" s="17"/>
      <c r="E211" s="17"/>
    </row>
    <row r="212" spans="1:5">
      <c r="A212" s="7">
        <v>5</v>
      </c>
      <c r="B212" s="7">
        <v>2044</v>
      </c>
      <c r="C212" s="17"/>
      <c r="E212" s="17"/>
    </row>
    <row r="213" spans="1:5">
      <c r="A213" s="7">
        <v>6</v>
      </c>
      <c r="B213" s="7">
        <v>2044</v>
      </c>
      <c r="C213" s="17"/>
      <c r="E213" s="17"/>
    </row>
    <row r="214" spans="1:5">
      <c r="A214" s="7">
        <v>7</v>
      </c>
      <c r="B214" s="7">
        <v>2044</v>
      </c>
      <c r="C214" s="17"/>
      <c r="E214" s="17"/>
    </row>
    <row r="215" spans="1:5">
      <c r="A215" s="7">
        <v>8</v>
      </c>
      <c r="B215" s="7">
        <v>2044</v>
      </c>
      <c r="C215" s="17"/>
      <c r="E215" s="17"/>
    </row>
    <row r="216" spans="1:5">
      <c r="A216" s="7">
        <v>9</v>
      </c>
      <c r="B216" s="7">
        <v>2044</v>
      </c>
      <c r="C216" s="17"/>
      <c r="E216" s="17"/>
    </row>
    <row r="217" spans="1:5">
      <c r="A217" s="7">
        <v>10</v>
      </c>
      <c r="B217" s="7">
        <v>2044</v>
      </c>
      <c r="C217" s="17"/>
      <c r="E217" s="17"/>
    </row>
    <row r="218" spans="1:5">
      <c r="A218" s="7">
        <v>11</v>
      </c>
      <c r="B218" s="7">
        <v>2044</v>
      </c>
      <c r="C218" s="17"/>
      <c r="E218" s="17"/>
    </row>
    <row r="219" spans="1:5">
      <c r="A219" s="7">
        <v>12</v>
      </c>
      <c r="B219" s="7">
        <v>2044</v>
      </c>
      <c r="C219" s="17"/>
      <c r="E219" s="17"/>
    </row>
    <row r="220" spans="1:5">
      <c r="A220" s="7">
        <v>1</v>
      </c>
      <c r="B220" s="7">
        <v>2045</v>
      </c>
      <c r="C220" s="17"/>
      <c r="E220" s="17"/>
    </row>
    <row r="221" spans="1:5">
      <c r="A221" s="7">
        <v>2</v>
      </c>
      <c r="B221" s="7">
        <v>2045</v>
      </c>
      <c r="C221" s="17"/>
      <c r="E221" s="17"/>
    </row>
    <row r="222" spans="1:5">
      <c r="A222" s="7">
        <v>3</v>
      </c>
      <c r="B222" s="7">
        <v>2045</v>
      </c>
      <c r="C222" s="17"/>
      <c r="E222" s="17"/>
    </row>
    <row r="223" spans="1:5">
      <c r="A223" s="7">
        <v>4</v>
      </c>
      <c r="B223" s="7">
        <v>2045</v>
      </c>
      <c r="C223" s="17"/>
      <c r="E223" s="17"/>
    </row>
    <row r="224" spans="1:5">
      <c r="A224" s="7">
        <v>5</v>
      </c>
      <c r="B224" s="7">
        <v>2045</v>
      </c>
      <c r="C224" s="17"/>
      <c r="E224" s="17"/>
    </row>
    <row r="225" spans="1:5">
      <c r="A225" s="7">
        <v>6</v>
      </c>
      <c r="B225" s="7">
        <v>2045</v>
      </c>
      <c r="C225" s="17"/>
      <c r="E225" s="17"/>
    </row>
    <row r="226" spans="1:5">
      <c r="A226" s="7">
        <v>7</v>
      </c>
      <c r="B226" s="7">
        <v>2045</v>
      </c>
      <c r="C226" s="17"/>
      <c r="E226" s="17"/>
    </row>
    <row r="227" spans="1:5">
      <c r="A227" s="7">
        <v>8</v>
      </c>
      <c r="B227" s="7">
        <v>2045</v>
      </c>
      <c r="C227" s="17"/>
      <c r="E227" s="17"/>
    </row>
    <row r="228" spans="1:5">
      <c r="A228" s="7">
        <v>9</v>
      </c>
      <c r="B228" s="7">
        <v>2045</v>
      </c>
      <c r="C228" s="17"/>
      <c r="E228" s="17"/>
    </row>
    <row r="229" spans="1:5">
      <c r="A229" s="7">
        <v>10</v>
      </c>
      <c r="B229" s="7">
        <v>2045</v>
      </c>
      <c r="C229" s="17"/>
      <c r="E229" s="17"/>
    </row>
    <row r="230" spans="1:5">
      <c r="A230" s="7">
        <v>11</v>
      </c>
      <c r="B230" s="7">
        <v>2045</v>
      </c>
      <c r="C230" s="17"/>
      <c r="E230" s="17"/>
    </row>
    <row r="231" spans="1:5">
      <c r="A231" s="7">
        <v>12</v>
      </c>
      <c r="B231" s="7">
        <v>2045</v>
      </c>
      <c r="C231" s="17"/>
      <c r="E231" s="17"/>
    </row>
    <row r="232" spans="1:5">
      <c r="A232" s="7">
        <v>1</v>
      </c>
      <c r="B232" s="7">
        <v>2046</v>
      </c>
      <c r="C232" s="17"/>
      <c r="E232" s="17"/>
    </row>
    <row r="233" spans="1:5">
      <c r="A233" s="7">
        <v>2</v>
      </c>
      <c r="B233" s="7">
        <v>2046</v>
      </c>
      <c r="C233" s="17"/>
      <c r="E233" s="17"/>
    </row>
    <row r="234" spans="1:5">
      <c r="A234" s="7">
        <v>3</v>
      </c>
      <c r="B234" s="7">
        <v>2046</v>
      </c>
      <c r="C234" s="17"/>
      <c r="E234" s="17"/>
    </row>
    <row r="235" spans="1:5">
      <c r="A235" s="7">
        <v>4</v>
      </c>
      <c r="B235" s="7">
        <v>2046</v>
      </c>
      <c r="C235" s="17"/>
      <c r="E235" s="17"/>
    </row>
    <row r="236" spans="1:5">
      <c r="A236" s="7">
        <v>5</v>
      </c>
      <c r="B236" s="7">
        <v>2046</v>
      </c>
      <c r="C236" s="17"/>
      <c r="E236" s="17"/>
    </row>
    <row r="237" spans="1:5">
      <c r="A237" s="7">
        <v>6</v>
      </c>
      <c r="B237" s="7">
        <v>2046</v>
      </c>
      <c r="C237" s="17"/>
      <c r="E237" s="17"/>
    </row>
    <row r="238" spans="1:5">
      <c r="A238" s="7">
        <v>7</v>
      </c>
      <c r="B238" s="7">
        <v>2046</v>
      </c>
      <c r="C238" s="17"/>
      <c r="E238" s="17"/>
    </row>
    <row r="239" spans="1:5">
      <c r="A239" s="7">
        <v>8</v>
      </c>
      <c r="B239" s="7">
        <v>2046</v>
      </c>
      <c r="C239" s="17"/>
      <c r="E239" s="17"/>
    </row>
    <row r="240" spans="1:5">
      <c r="A240" s="7">
        <v>9</v>
      </c>
      <c r="B240" s="7">
        <v>2046</v>
      </c>
      <c r="C240" s="17"/>
      <c r="E240" s="17"/>
    </row>
    <row r="241" spans="1:5">
      <c r="A241" s="7">
        <v>10</v>
      </c>
      <c r="B241" s="7">
        <v>2046</v>
      </c>
      <c r="C241" s="17"/>
      <c r="E241" s="17"/>
    </row>
    <row r="242" spans="1:5">
      <c r="A242" s="7">
        <v>11</v>
      </c>
      <c r="B242" s="7">
        <v>2046</v>
      </c>
      <c r="C242" s="17"/>
      <c r="E242" s="17"/>
    </row>
    <row r="243" spans="1:5">
      <c r="A243" s="7">
        <v>12</v>
      </c>
      <c r="B243" s="7">
        <v>2046</v>
      </c>
      <c r="C243" s="17"/>
      <c r="E243" s="17"/>
    </row>
    <row r="244" spans="1:5">
      <c r="A244" s="7">
        <v>1</v>
      </c>
      <c r="B244" s="7">
        <v>2047</v>
      </c>
      <c r="C244" s="17"/>
      <c r="E244" s="17"/>
    </row>
    <row r="245" spans="1:5">
      <c r="A245" s="7">
        <v>2</v>
      </c>
      <c r="B245" s="7">
        <v>2047</v>
      </c>
      <c r="C245" s="17"/>
      <c r="E245" s="17"/>
    </row>
    <row r="246" spans="1:5">
      <c r="A246" s="7">
        <v>3</v>
      </c>
      <c r="B246" s="7">
        <v>2047</v>
      </c>
      <c r="C246" s="17"/>
      <c r="E246" s="17"/>
    </row>
    <row r="247" spans="1:5">
      <c r="A247" s="7">
        <v>4</v>
      </c>
      <c r="B247" s="7">
        <v>2047</v>
      </c>
      <c r="C247" s="17"/>
      <c r="E247" s="17"/>
    </row>
    <row r="248" spans="1:5">
      <c r="A248" s="7">
        <v>5</v>
      </c>
      <c r="B248" s="7">
        <v>2047</v>
      </c>
      <c r="C248" s="17"/>
      <c r="E248" s="17"/>
    </row>
    <row r="249" spans="1:5">
      <c r="A249" s="7">
        <v>6</v>
      </c>
      <c r="B249" s="7">
        <v>2047</v>
      </c>
      <c r="C249" s="17"/>
      <c r="E249" s="17"/>
    </row>
    <row r="250" spans="1:5">
      <c r="A250" s="7">
        <v>7</v>
      </c>
      <c r="B250" s="7">
        <v>2047</v>
      </c>
      <c r="C250" s="17"/>
      <c r="E250" s="17"/>
    </row>
    <row r="251" spans="1:5">
      <c r="A251" s="7">
        <v>8</v>
      </c>
      <c r="B251" s="7">
        <v>2047</v>
      </c>
      <c r="C251" s="17"/>
      <c r="E251" s="17"/>
    </row>
    <row r="252" spans="1:5">
      <c r="A252" s="7">
        <v>9</v>
      </c>
      <c r="B252" s="7">
        <v>2047</v>
      </c>
      <c r="C252" s="17"/>
      <c r="E252" s="17"/>
    </row>
    <row r="253" spans="1:5">
      <c r="A253" s="7">
        <v>10</v>
      </c>
      <c r="B253" s="7">
        <v>2047</v>
      </c>
      <c r="C253" s="17"/>
      <c r="E253" s="17"/>
    </row>
    <row r="254" spans="1:5">
      <c r="A254" s="7">
        <v>11</v>
      </c>
      <c r="B254" s="7">
        <v>2047</v>
      </c>
      <c r="C254" s="17"/>
      <c r="E254" s="17"/>
    </row>
    <row r="255" spans="1:5">
      <c r="A255" s="7">
        <v>12</v>
      </c>
      <c r="B255" s="7">
        <v>2047</v>
      </c>
      <c r="C255" s="17"/>
      <c r="E255" s="17"/>
    </row>
    <row r="256" spans="1:5">
      <c r="A256" s="7">
        <v>1</v>
      </c>
      <c r="B256" s="7">
        <v>2048</v>
      </c>
      <c r="C256" s="17"/>
      <c r="E256" s="17"/>
    </row>
    <row r="257" spans="1:5">
      <c r="A257" s="7">
        <v>2</v>
      </c>
      <c r="B257" s="7">
        <v>2048</v>
      </c>
      <c r="C257" s="17"/>
      <c r="E257" s="17"/>
    </row>
    <row r="258" spans="1:5">
      <c r="A258" s="7">
        <v>3</v>
      </c>
      <c r="B258" s="7">
        <v>2048</v>
      </c>
      <c r="C258" s="17"/>
      <c r="E258" s="17"/>
    </row>
    <row r="259" spans="1:5">
      <c r="A259" s="7">
        <v>4</v>
      </c>
      <c r="B259" s="7">
        <v>2048</v>
      </c>
      <c r="C259" s="17"/>
      <c r="E259" s="17"/>
    </row>
    <row r="260" spans="1:5">
      <c r="A260" s="7">
        <v>5</v>
      </c>
      <c r="B260" s="7">
        <v>2048</v>
      </c>
      <c r="C260" s="17"/>
      <c r="E260" s="17"/>
    </row>
    <row r="261" spans="1:5">
      <c r="A261" s="7">
        <v>6</v>
      </c>
      <c r="B261" s="7">
        <v>2048</v>
      </c>
      <c r="C261" s="17"/>
      <c r="E261" s="17"/>
    </row>
    <row r="262" spans="1:5">
      <c r="A262" s="7">
        <v>7</v>
      </c>
      <c r="B262" s="7">
        <v>2048</v>
      </c>
      <c r="C262" s="17"/>
      <c r="E262" s="17"/>
    </row>
    <row r="263" spans="1:5">
      <c r="A263" s="7">
        <v>8</v>
      </c>
      <c r="B263" s="7">
        <v>2048</v>
      </c>
      <c r="C263" s="17"/>
      <c r="E263" s="17"/>
    </row>
    <row r="264" spans="1:5">
      <c r="A264" s="7">
        <v>9</v>
      </c>
      <c r="B264" s="7">
        <v>2048</v>
      </c>
      <c r="C264" s="17"/>
      <c r="E264" s="17"/>
    </row>
    <row r="265" spans="1:5">
      <c r="A265" s="7">
        <v>10</v>
      </c>
      <c r="B265" s="7">
        <v>2048</v>
      </c>
      <c r="C265" s="17"/>
      <c r="E265" s="17"/>
    </row>
    <row r="266" spans="1:5">
      <c r="A266" s="7">
        <v>11</v>
      </c>
      <c r="B266" s="7">
        <v>2048</v>
      </c>
      <c r="C266" s="17"/>
      <c r="E266" s="17"/>
    </row>
    <row r="267" spans="1:5">
      <c r="A267" s="7">
        <v>12</v>
      </c>
      <c r="B267" s="7">
        <v>2048</v>
      </c>
      <c r="C267" s="17"/>
      <c r="E267" s="17"/>
    </row>
    <row r="268" spans="1:5">
      <c r="A268" s="7">
        <v>1</v>
      </c>
      <c r="B268" s="7">
        <v>2049</v>
      </c>
      <c r="C268" s="17"/>
      <c r="E268" s="17"/>
    </row>
    <row r="269" spans="1:5">
      <c r="A269" s="7">
        <v>2</v>
      </c>
      <c r="B269" s="7">
        <v>2049</v>
      </c>
      <c r="C269" s="17"/>
      <c r="E269" s="17"/>
    </row>
    <row r="270" spans="1:5">
      <c r="A270" s="7">
        <v>3</v>
      </c>
      <c r="B270" s="7">
        <v>2049</v>
      </c>
      <c r="C270" s="17"/>
      <c r="E270" s="17"/>
    </row>
    <row r="271" spans="1:5">
      <c r="A271" s="7">
        <v>4</v>
      </c>
      <c r="B271" s="7">
        <v>2049</v>
      </c>
      <c r="C271" s="17"/>
      <c r="E271" s="17"/>
    </row>
    <row r="272" spans="1:5">
      <c r="A272" s="7">
        <v>5</v>
      </c>
      <c r="B272" s="7">
        <v>2049</v>
      </c>
      <c r="C272" s="17"/>
      <c r="E272" s="17"/>
    </row>
    <row r="273" spans="1:5">
      <c r="A273" s="7">
        <v>6</v>
      </c>
      <c r="B273" s="7">
        <v>2049</v>
      </c>
      <c r="C273" s="17"/>
      <c r="E273" s="17"/>
    </row>
    <row r="274" spans="1:5">
      <c r="A274" s="7">
        <v>7</v>
      </c>
      <c r="B274" s="7">
        <v>2049</v>
      </c>
      <c r="C274" s="17"/>
      <c r="E274" s="17"/>
    </row>
    <row r="275" spans="1:5">
      <c r="A275" s="7">
        <v>8</v>
      </c>
      <c r="B275" s="7">
        <v>2049</v>
      </c>
      <c r="C275" s="17"/>
      <c r="E275" s="17"/>
    </row>
    <row r="276" spans="1:5">
      <c r="A276" s="7">
        <v>9</v>
      </c>
      <c r="B276" s="7">
        <v>2049</v>
      </c>
      <c r="C276" s="17"/>
      <c r="E276" s="17"/>
    </row>
    <row r="277" spans="1:5">
      <c r="A277" s="7">
        <v>10</v>
      </c>
      <c r="B277" s="7">
        <v>2049</v>
      </c>
      <c r="C277" s="17"/>
      <c r="E277" s="17"/>
    </row>
    <row r="278" spans="1:5">
      <c r="A278" s="7">
        <v>11</v>
      </c>
      <c r="B278" s="7">
        <v>2049</v>
      </c>
      <c r="C278" s="17"/>
      <c r="E278" s="17"/>
    </row>
    <row r="279" spans="1:5">
      <c r="A279" s="7">
        <v>12</v>
      </c>
      <c r="B279" s="7">
        <v>2049</v>
      </c>
      <c r="C279" s="17"/>
      <c r="E279" s="17"/>
    </row>
    <row r="280" spans="1:5">
      <c r="A280" s="7">
        <v>1</v>
      </c>
      <c r="B280" s="7">
        <v>2050</v>
      </c>
      <c r="C280" s="17"/>
      <c r="E280" s="17"/>
    </row>
    <row r="281" spans="1:5">
      <c r="A281" s="7">
        <v>2</v>
      </c>
      <c r="B281" s="7">
        <v>2050</v>
      </c>
      <c r="C281" s="17"/>
      <c r="E281" s="17"/>
    </row>
    <row r="282" spans="1:5">
      <c r="A282" s="7">
        <v>3</v>
      </c>
      <c r="B282" s="7">
        <v>2050</v>
      </c>
      <c r="C282" s="17"/>
      <c r="E282" s="17"/>
    </row>
    <row r="283" spans="1:5">
      <c r="A283" s="7">
        <v>4</v>
      </c>
      <c r="B283" s="7">
        <v>2050</v>
      </c>
      <c r="C283" s="17"/>
      <c r="E283" s="17"/>
    </row>
    <row r="284" spans="1:5">
      <c r="A284" s="7">
        <v>5</v>
      </c>
      <c r="B284" s="7">
        <v>2050</v>
      </c>
      <c r="C284" s="17"/>
      <c r="E284" s="17"/>
    </row>
    <row r="285" spans="1:5">
      <c r="A285" s="7">
        <v>6</v>
      </c>
      <c r="B285" s="7">
        <v>2050</v>
      </c>
      <c r="C285" s="17"/>
      <c r="E285" s="17"/>
    </row>
    <row r="286" spans="1:5">
      <c r="A286" s="7">
        <v>7</v>
      </c>
      <c r="B286" s="7">
        <v>2050</v>
      </c>
      <c r="C286" s="17"/>
      <c r="E286" s="17"/>
    </row>
    <row r="287" spans="1:5">
      <c r="A287" s="7">
        <v>8</v>
      </c>
      <c r="B287" s="7">
        <v>2050</v>
      </c>
      <c r="C287" s="17"/>
      <c r="E287" s="17"/>
    </row>
    <row r="288" spans="1:5">
      <c r="A288" s="7">
        <v>9</v>
      </c>
      <c r="B288" s="7">
        <v>2050</v>
      </c>
      <c r="C288" s="17"/>
      <c r="E288" s="17"/>
    </row>
    <row r="289" spans="1:5">
      <c r="A289" s="7">
        <v>10</v>
      </c>
      <c r="B289" s="7">
        <v>2050</v>
      </c>
      <c r="C289" s="17"/>
      <c r="E289" s="17"/>
    </row>
    <row r="290" spans="1:5">
      <c r="A290" s="7">
        <v>11</v>
      </c>
      <c r="B290" s="7">
        <v>2050</v>
      </c>
      <c r="C290" s="17"/>
      <c r="E290" s="17"/>
    </row>
    <row r="291" spans="1:5">
      <c r="A291" s="7">
        <v>12</v>
      </c>
      <c r="B291" s="7">
        <v>2050</v>
      </c>
      <c r="C291" s="17"/>
      <c r="E291" s="17"/>
    </row>
    <row r="292" spans="1:5">
      <c r="A292" s="7">
        <v>1</v>
      </c>
      <c r="B292" s="7">
        <v>2051</v>
      </c>
      <c r="C292" s="17"/>
      <c r="E292" s="17"/>
    </row>
    <row r="293" spans="1:5">
      <c r="A293" s="7">
        <v>2</v>
      </c>
      <c r="B293" s="7">
        <v>2051</v>
      </c>
      <c r="C293" s="17"/>
      <c r="E293" s="17"/>
    </row>
    <row r="294" spans="1:5">
      <c r="A294" s="7">
        <v>3</v>
      </c>
      <c r="B294" s="7">
        <v>2051</v>
      </c>
      <c r="C294" s="17"/>
      <c r="E294" s="17"/>
    </row>
    <row r="295" spans="1:5">
      <c r="A295" s="7">
        <v>4</v>
      </c>
      <c r="B295" s="7">
        <v>2051</v>
      </c>
      <c r="C295" s="17"/>
      <c r="E295" s="17"/>
    </row>
    <row r="296" spans="1:5">
      <c r="A296" s="7">
        <v>5</v>
      </c>
      <c r="B296" s="7">
        <v>2051</v>
      </c>
      <c r="C296" s="17"/>
      <c r="E296" s="17"/>
    </row>
    <row r="297" spans="1:5">
      <c r="A297" s="7">
        <v>6</v>
      </c>
      <c r="B297" s="7">
        <v>2051</v>
      </c>
      <c r="C297" s="17"/>
      <c r="E297" s="17"/>
    </row>
    <row r="298" spans="1:5">
      <c r="A298" s="7">
        <v>7</v>
      </c>
      <c r="B298" s="7">
        <v>2051</v>
      </c>
      <c r="C298" s="17"/>
      <c r="E298" s="17"/>
    </row>
    <row r="299" spans="1:5">
      <c r="A299" s="7">
        <v>8</v>
      </c>
      <c r="B299" s="7">
        <v>2051</v>
      </c>
      <c r="C299" s="17"/>
      <c r="E299" s="17"/>
    </row>
    <row r="300" spans="1:5">
      <c r="A300" s="7">
        <v>9</v>
      </c>
      <c r="B300" s="7">
        <v>2051</v>
      </c>
      <c r="C300" s="17"/>
      <c r="E300" s="17"/>
    </row>
    <row r="301" spans="1:5">
      <c r="A301" s="7">
        <v>10</v>
      </c>
      <c r="B301" s="7">
        <v>2051</v>
      </c>
      <c r="C301" s="17"/>
      <c r="E301" s="17"/>
    </row>
    <row r="302" spans="1:5">
      <c r="A302" s="7">
        <v>11</v>
      </c>
      <c r="B302" s="7">
        <v>2051</v>
      </c>
      <c r="C302" s="17"/>
      <c r="E302" s="17"/>
    </row>
    <row r="303" spans="1:5">
      <c r="A303" s="7">
        <v>12</v>
      </c>
      <c r="B303" s="7">
        <v>2051</v>
      </c>
      <c r="C303" s="17"/>
      <c r="E303" s="17"/>
    </row>
    <row r="304" spans="1:5">
      <c r="A304" s="7">
        <v>1</v>
      </c>
      <c r="B304" s="7">
        <v>2052</v>
      </c>
      <c r="C304" s="17"/>
      <c r="E304" s="17"/>
    </row>
    <row r="305" spans="1:5">
      <c r="A305" s="7">
        <v>2</v>
      </c>
      <c r="B305" s="7">
        <v>2052</v>
      </c>
      <c r="C305" s="17"/>
      <c r="E305" s="17"/>
    </row>
    <row r="306" spans="1:5">
      <c r="A306" s="7">
        <v>3</v>
      </c>
      <c r="B306" s="7">
        <v>2052</v>
      </c>
      <c r="C306" s="17"/>
      <c r="E306" s="17"/>
    </row>
    <row r="307" spans="1:5">
      <c r="A307" s="7">
        <v>4</v>
      </c>
      <c r="B307" s="7">
        <v>2052</v>
      </c>
      <c r="C307" s="17"/>
      <c r="E307" s="17"/>
    </row>
    <row r="308" spans="1:5">
      <c r="A308" s="7">
        <v>5</v>
      </c>
      <c r="B308" s="7">
        <v>2052</v>
      </c>
      <c r="C308" s="17"/>
      <c r="E308" s="17"/>
    </row>
    <row r="309" spans="1:5">
      <c r="A309" s="7">
        <v>6</v>
      </c>
      <c r="B309" s="7">
        <v>2052</v>
      </c>
      <c r="C309" s="17"/>
      <c r="E309" s="17"/>
    </row>
    <row r="310" spans="1:5">
      <c r="A310" s="7">
        <v>7</v>
      </c>
      <c r="B310" s="7">
        <v>2052</v>
      </c>
      <c r="C310" s="17"/>
      <c r="E310" s="17"/>
    </row>
    <row r="311" spans="1:5">
      <c r="A311" s="7">
        <v>8</v>
      </c>
      <c r="B311" s="7">
        <v>2052</v>
      </c>
      <c r="C311" s="17"/>
      <c r="E311" s="17"/>
    </row>
    <row r="312" spans="1:5">
      <c r="A312" s="7">
        <v>9</v>
      </c>
      <c r="B312" s="7">
        <v>2052</v>
      </c>
      <c r="C312" s="17"/>
      <c r="E312" s="17"/>
    </row>
    <row r="313" spans="1:5">
      <c r="A313" s="7">
        <v>10</v>
      </c>
      <c r="B313" s="7">
        <v>2052</v>
      </c>
      <c r="C313" s="17"/>
      <c r="E313" s="17"/>
    </row>
    <row r="314" spans="1:5">
      <c r="A314" s="7">
        <v>11</v>
      </c>
      <c r="B314" s="7">
        <v>2052</v>
      </c>
      <c r="C314" s="17"/>
      <c r="E314" s="17"/>
    </row>
    <row r="315" spans="1:5">
      <c r="A315" s="7">
        <v>12</v>
      </c>
      <c r="B315" s="7">
        <v>2052</v>
      </c>
      <c r="C315" s="17"/>
      <c r="E315" s="17"/>
    </row>
    <row r="316" spans="1:5">
      <c r="A316" s="7">
        <v>1</v>
      </c>
      <c r="B316" s="7">
        <v>2053</v>
      </c>
      <c r="C316" s="17"/>
      <c r="E316" s="17"/>
    </row>
    <row r="317" spans="1:5">
      <c r="A317" s="7">
        <v>2</v>
      </c>
      <c r="B317" s="7">
        <v>2053</v>
      </c>
      <c r="C317" s="17"/>
      <c r="E317" s="17"/>
    </row>
    <row r="318" spans="1:5">
      <c r="A318" s="7">
        <v>3</v>
      </c>
      <c r="B318" s="7">
        <v>2053</v>
      </c>
      <c r="C318" s="17"/>
      <c r="E318" s="17"/>
    </row>
    <row r="319" spans="1:5">
      <c r="A319" s="7">
        <v>4</v>
      </c>
      <c r="B319" s="7">
        <v>2053</v>
      </c>
      <c r="C319" s="17"/>
      <c r="E319" s="17"/>
    </row>
    <row r="320" spans="1:5">
      <c r="A320" s="7">
        <v>5</v>
      </c>
      <c r="B320" s="7">
        <v>2053</v>
      </c>
      <c r="C320" s="17"/>
      <c r="E320" s="17"/>
    </row>
    <row r="321" spans="1:5">
      <c r="A321" s="7">
        <v>6</v>
      </c>
      <c r="B321" s="7">
        <v>2053</v>
      </c>
      <c r="C321" s="17"/>
      <c r="E321" s="17"/>
    </row>
    <row r="322" spans="1:5">
      <c r="A322" s="7">
        <v>7</v>
      </c>
      <c r="B322" s="7">
        <v>2053</v>
      </c>
      <c r="C322" s="17"/>
      <c r="E322" s="17"/>
    </row>
    <row r="323" spans="1:5">
      <c r="A323" s="7">
        <v>8</v>
      </c>
      <c r="B323" s="7">
        <v>2053</v>
      </c>
      <c r="C323" s="17"/>
      <c r="E323" s="17"/>
    </row>
    <row r="324" spans="1:5">
      <c r="A324" s="7">
        <v>9</v>
      </c>
      <c r="B324" s="7">
        <v>2053</v>
      </c>
      <c r="C324" s="17"/>
      <c r="E324" s="17"/>
    </row>
    <row r="325" spans="1:5">
      <c r="A325" s="7">
        <v>10</v>
      </c>
      <c r="B325" s="7">
        <v>2053</v>
      </c>
      <c r="C325" s="17"/>
      <c r="E325" s="17"/>
    </row>
    <row r="326" spans="1:5">
      <c r="A326" s="7">
        <v>11</v>
      </c>
      <c r="B326" s="7">
        <v>2053</v>
      </c>
      <c r="C326" s="17"/>
      <c r="E326" s="17"/>
    </row>
    <row r="327" spans="1:5">
      <c r="A327" s="7">
        <v>12</v>
      </c>
      <c r="B327" s="7">
        <v>2053</v>
      </c>
      <c r="C327" s="17"/>
      <c r="E327" s="17"/>
    </row>
    <row r="328" spans="1:5">
      <c r="A328" s="7">
        <v>1</v>
      </c>
      <c r="B328" s="7">
        <v>2054</v>
      </c>
      <c r="C328" s="17"/>
      <c r="E328" s="17"/>
    </row>
    <row r="329" spans="1:5">
      <c r="A329" s="7">
        <v>2</v>
      </c>
      <c r="B329" s="7">
        <v>2054</v>
      </c>
      <c r="C329" s="17"/>
      <c r="E329" s="17"/>
    </row>
    <row r="330" spans="1:5">
      <c r="A330" s="7">
        <v>3</v>
      </c>
      <c r="B330" s="7">
        <v>2054</v>
      </c>
      <c r="C330" s="17"/>
      <c r="E330" s="17"/>
    </row>
    <row r="331" spans="1:5">
      <c r="A331" s="7">
        <v>4</v>
      </c>
      <c r="B331" s="7">
        <v>2054</v>
      </c>
      <c r="C331" s="17"/>
      <c r="E331" s="17"/>
    </row>
    <row r="332" spans="1:5">
      <c r="A332" s="7">
        <v>5</v>
      </c>
      <c r="B332" s="7">
        <v>2054</v>
      </c>
      <c r="C332" s="17"/>
      <c r="E332" s="17"/>
    </row>
    <row r="333" spans="1:5">
      <c r="A333" s="7">
        <v>6</v>
      </c>
      <c r="B333" s="7">
        <v>2054</v>
      </c>
      <c r="C333" s="17"/>
      <c r="E333" s="17"/>
    </row>
    <row r="334" spans="1:5">
      <c r="A334" s="7">
        <v>7</v>
      </c>
      <c r="B334" s="7">
        <v>2054</v>
      </c>
      <c r="C334" s="17"/>
      <c r="E334" s="17"/>
    </row>
    <row r="335" spans="1:5">
      <c r="A335" s="7">
        <v>8</v>
      </c>
      <c r="B335" s="7">
        <v>2054</v>
      </c>
      <c r="C335" s="17"/>
      <c r="E335" s="17"/>
    </row>
    <row r="336" spans="1:5">
      <c r="A336" s="7">
        <v>9</v>
      </c>
      <c r="B336" s="7">
        <v>2054</v>
      </c>
      <c r="C336" s="17"/>
      <c r="E336" s="17"/>
    </row>
    <row r="337" spans="1:5">
      <c r="A337" s="7">
        <v>10</v>
      </c>
      <c r="B337" s="7">
        <v>2054</v>
      </c>
      <c r="C337" s="17"/>
      <c r="E337" s="17"/>
    </row>
    <row r="338" spans="1:5">
      <c r="A338" s="7">
        <v>11</v>
      </c>
      <c r="B338" s="7">
        <v>2054</v>
      </c>
      <c r="C338" s="17"/>
      <c r="E338" s="17"/>
    </row>
    <row r="339" spans="1:5">
      <c r="A339" s="7">
        <v>12</v>
      </c>
      <c r="B339" s="7">
        <v>2054</v>
      </c>
      <c r="C339" s="17"/>
      <c r="E339" s="17"/>
    </row>
    <row r="340" spans="1:5">
      <c r="A340" s="7">
        <v>1</v>
      </c>
      <c r="B340" s="7">
        <v>2055</v>
      </c>
      <c r="C340" s="17"/>
      <c r="E340" s="17"/>
    </row>
    <row r="341" spans="1:5">
      <c r="A341" s="7">
        <v>2</v>
      </c>
      <c r="B341" s="7">
        <v>2055</v>
      </c>
      <c r="C341" s="17"/>
      <c r="E341" s="17"/>
    </row>
    <row r="342" spans="1:5">
      <c r="A342" s="7">
        <v>3</v>
      </c>
      <c r="B342" s="7">
        <v>2055</v>
      </c>
      <c r="C342" s="17"/>
      <c r="E342" s="17"/>
    </row>
    <row r="343" spans="1:5">
      <c r="A343" s="7">
        <v>4</v>
      </c>
      <c r="B343" s="7">
        <v>2055</v>
      </c>
      <c r="C343" s="17"/>
      <c r="E343" s="17"/>
    </row>
    <row r="344" spans="1:5">
      <c r="A344" s="7">
        <v>5</v>
      </c>
      <c r="B344" s="7">
        <v>2055</v>
      </c>
      <c r="C344" s="17"/>
      <c r="E344" s="17"/>
    </row>
    <row r="345" spans="1:5">
      <c r="A345" s="7">
        <v>6</v>
      </c>
      <c r="B345" s="7">
        <v>2055</v>
      </c>
      <c r="C345" s="17"/>
      <c r="E345" s="17"/>
    </row>
    <row r="346" spans="1:5">
      <c r="A346" s="7">
        <v>7</v>
      </c>
      <c r="B346" s="7">
        <v>2055</v>
      </c>
      <c r="C346" s="17"/>
      <c r="E346" s="17"/>
    </row>
    <row r="347" spans="1:5">
      <c r="A347" s="7">
        <v>8</v>
      </c>
      <c r="B347" s="7">
        <v>2055</v>
      </c>
      <c r="C347" s="17"/>
      <c r="E347" s="17"/>
    </row>
    <row r="348" spans="1:5">
      <c r="A348" s="7">
        <v>9</v>
      </c>
      <c r="B348" s="7">
        <v>2055</v>
      </c>
      <c r="C348" s="17"/>
      <c r="E348" s="17"/>
    </row>
    <row r="349" spans="1:5">
      <c r="A349" s="7">
        <v>10</v>
      </c>
      <c r="B349" s="7">
        <v>2055</v>
      </c>
      <c r="C349" s="17"/>
      <c r="E349" s="17"/>
    </row>
    <row r="350" spans="1:5">
      <c r="A350" s="7">
        <v>11</v>
      </c>
      <c r="B350" s="7">
        <v>2055</v>
      </c>
      <c r="C350" s="17"/>
      <c r="E350" s="17"/>
    </row>
    <row r="351" spans="1:5">
      <c r="A351" s="7">
        <v>12</v>
      </c>
      <c r="B351" s="7">
        <v>2055</v>
      </c>
      <c r="C351" s="17"/>
      <c r="E351" s="17"/>
    </row>
    <row r="352" spans="1:5">
      <c r="A352" s="7">
        <v>1</v>
      </c>
      <c r="B352" s="7">
        <v>2056</v>
      </c>
      <c r="C352" s="17"/>
      <c r="E352" s="17"/>
    </row>
    <row r="353" spans="1:5">
      <c r="A353" s="7">
        <v>2</v>
      </c>
      <c r="B353" s="7">
        <v>2056</v>
      </c>
      <c r="C353" s="17"/>
      <c r="E353" s="17"/>
    </row>
    <row r="354" spans="1:5">
      <c r="A354" s="7">
        <v>3</v>
      </c>
      <c r="B354" s="7">
        <v>2056</v>
      </c>
      <c r="C354" s="17"/>
      <c r="E354" s="17"/>
    </row>
    <row r="355" spans="1:5">
      <c r="A355" s="7">
        <v>4</v>
      </c>
      <c r="B355" s="7">
        <v>2056</v>
      </c>
      <c r="C355" s="17"/>
      <c r="E355" s="17"/>
    </row>
    <row r="356" spans="1:5">
      <c r="A356" s="7">
        <v>5</v>
      </c>
      <c r="B356" s="7">
        <v>2056</v>
      </c>
      <c r="C356" s="17"/>
      <c r="E356" s="17"/>
    </row>
    <row r="357" spans="1:5">
      <c r="A357" s="7">
        <v>6</v>
      </c>
      <c r="B357" s="7">
        <v>2056</v>
      </c>
      <c r="C357" s="17"/>
      <c r="E357" s="17"/>
    </row>
    <row r="358" spans="1:5">
      <c r="A358" s="7">
        <v>7</v>
      </c>
      <c r="B358" s="7">
        <v>2056</v>
      </c>
      <c r="C358" s="17"/>
      <c r="E358" s="17"/>
    </row>
    <row r="359" spans="1:5">
      <c r="A359" s="7">
        <v>8</v>
      </c>
      <c r="B359" s="7">
        <v>2056</v>
      </c>
      <c r="C359" s="17"/>
      <c r="E359" s="17"/>
    </row>
    <row r="360" spans="1:5">
      <c r="A360" s="7">
        <v>9</v>
      </c>
      <c r="B360" s="7">
        <v>2056</v>
      </c>
      <c r="C360" s="17"/>
      <c r="E360" s="17"/>
    </row>
    <row r="361" spans="1:5">
      <c r="A361" s="7">
        <v>10</v>
      </c>
      <c r="B361" s="7">
        <v>2056</v>
      </c>
      <c r="C361" s="17"/>
      <c r="E361" s="17"/>
    </row>
    <row r="362" spans="1:5">
      <c r="A362" s="7">
        <v>11</v>
      </c>
      <c r="B362" s="7">
        <v>2056</v>
      </c>
      <c r="C362" s="17"/>
      <c r="E362" s="17"/>
    </row>
    <row r="363" spans="1:5">
      <c r="A363" s="7">
        <v>12</v>
      </c>
      <c r="B363" s="7">
        <v>2056</v>
      </c>
      <c r="C363" s="17"/>
      <c r="E363" s="17"/>
    </row>
    <row r="364" spans="1: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J1:V42"/>
  <sheetViews>
    <sheetView showGridLines="0" zoomScaleNormal="100" workbookViewId="0"/>
  </sheetViews>
  <sheetFormatPr defaultColWidth="8.81640625" defaultRowHeight="14.5"/>
  <cols>
    <col min="1" max="9" width="8.81640625" style="2"/>
    <col min="10" max="10" width="16" style="2" customWidth="1"/>
    <col min="11" max="11" width="23.453125" style="2" customWidth="1"/>
    <col min="12" max="18" width="23.1796875" style="2" customWidth="1"/>
    <col min="20" max="20" width="13.81640625" style="2" customWidth="1"/>
    <col min="21" max="21" width="23.453125" style="2" customWidth="1"/>
    <col min="22" max="22" width="12.1796875" style="2" customWidth="1"/>
    <col min="23" max="16384" width="8.81640625" style="2"/>
  </cols>
  <sheetData>
    <row r="1" spans="10:22" ht="18.5">
      <c r="J1" s="1" t="s">
        <v>99</v>
      </c>
      <c r="U1" s="1" t="s">
        <v>30</v>
      </c>
    </row>
    <row r="2" spans="10:22" ht="16.5">
      <c r="J2" s="7" t="s">
        <v>23</v>
      </c>
      <c r="K2" s="7" t="s">
        <v>53</v>
      </c>
      <c r="L2" s="7" t="s">
        <v>60</v>
      </c>
      <c r="M2" s="7" t="s">
        <v>54</v>
      </c>
      <c r="N2" s="7" t="s">
        <v>55</v>
      </c>
      <c r="O2" s="7" t="s">
        <v>56</v>
      </c>
      <c r="P2" s="7" t="s">
        <v>57</v>
      </c>
      <c r="Q2" s="7" t="s">
        <v>58</v>
      </c>
      <c r="R2" s="7" t="s">
        <v>59</v>
      </c>
      <c r="T2" s="23"/>
      <c r="U2" s="7" t="s">
        <v>23</v>
      </c>
      <c r="V2" s="7" t="s">
        <v>8</v>
      </c>
    </row>
    <row r="3" spans="10:22">
      <c r="J3" s="7" t="s">
        <v>17</v>
      </c>
      <c r="K3" s="19" t="s">
        <v>39</v>
      </c>
      <c r="L3" s="19" t="s">
        <v>39</v>
      </c>
      <c r="M3" s="19" t="s">
        <v>39</v>
      </c>
      <c r="N3" s="19" t="s">
        <v>39</v>
      </c>
      <c r="O3" s="19" t="s">
        <v>39</v>
      </c>
      <c r="P3" s="19" t="s">
        <v>39</v>
      </c>
      <c r="Q3" s="19" t="s">
        <v>39</v>
      </c>
      <c r="R3" s="19" t="s">
        <v>39</v>
      </c>
      <c r="T3" s="23"/>
      <c r="U3" s="7" t="s">
        <v>17</v>
      </c>
      <c r="V3" s="19" t="s">
        <v>39</v>
      </c>
    </row>
    <row r="4" spans="10:22">
      <c r="J4" s="18" t="s">
        <v>5</v>
      </c>
      <c r="K4" s="18" t="s">
        <v>21</v>
      </c>
      <c r="L4" s="18" t="s">
        <v>21</v>
      </c>
      <c r="M4" s="18" t="s">
        <v>21</v>
      </c>
      <c r="N4" s="18" t="s">
        <v>21</v>
      </c>
      <c r="O4" s="18" t="s">
        <v>21</v>
      </c>
      <c r="P4" s="18" t="s">
        <v>21</v>
      </c>
      <c r="Q4" s="18" t="s">
        <v>21</v>
      </c>
      <c r="R4" s="18" t="s">
        <v>21</v>
      </c>
      <c r="T4" s="23"/>
      <c r="U4" s="18" t="s">
        <v>5</v>
      </c>
      <c r="V4" s="18" t="s">
        <v>29</v>
      </c>
    </row>
    <row r="5" spans="10:22">
      <c r="J5" s="3">
        <v>2027</v>
      </c>
      <c r="K5" s="17"/>
      <c r="L5" s="17"/>
      <c r="M5" s="17"/>
      <c r="N5" s="17"/>
      <c r="O5" s="17"/>
      <c r="P5" s="17"/>
      <c r="Q5" s="17"/>
      <c r="R5" s="17"/>
      <c r="U5" s="3">
        <v>2027</v>
      </c>
      <c r="V5" s="17">
        <v>12586.296463994782</v>
      </c>
    </row>
    <row r="6" spans="10:22">
      <c r="J6" s="3">
        <v>2028</v>
      </c>
      <c r="K6" s="17"/>
      <c r="L6" s="17"/>
      <c r="M6" s="17"/>
      <c r="N6" s="17"/>
      <c r="O6" s="17"/>
      <c r="P6" s="17"/>
      <c r="Q6" s="17"/>
      <c r="R6" s="17"/>
      <c r="U6" s="3">
        <v>2028</v>
      </c>
      <c r="V6" s="17">
        <v>12734.366985419339</v>
      </c>
    </row>
    <row r="7" spans="10:22">
      <c r="J7" s="3">
        <v>2029</v>
      </c>
      <c r="K7" s="17"/>
      <c r="L7" s="17"/>
      <c r="M7" s="17"/>
      <c r="N7" s="17"/>
      <c r="O7" s="17"/>
      <c r="P7" s="17"/>
      <c r="Q7" s="17"/>
      <c r="R7" s="17"/>
      <c r="U7" s="3">
        <v>2029</v>
      </c>
      <c r="V7" s="17">
        <v>12771.325764748093</v>
      </c>
    </row>
    <row r="8" spans="10:22">
      <c r="J8" s="3">
        <v>2030</v>
      </c>
      <c r="K8" s="17"/>
      <c r="L8" s="17"/>
      <c r="M8" s="17"/>
      <c r="N8" s="17"/>
      <c r="O8" s="17"/>
      <c r="P8" s="17"/>
      <c r="Q8" s="17"/>
      <c r="R8" s="17"/>
      <c r="U8" s="3">
        <v>2030</v>
      </c>
      <c r="V8" s="17">
        <v>12971.398387706802</v>
      </c>
    </row>
    <row r="9" spans="10:22">
      <c r="J9" s="3">
        <v>2031</v>
      </c>
      <c r="K9" s="17"/>
      <c r="L9" s="17"/>
      <c r="M9" s="17"/>
      <c r="N9" s="17"/>
      <c r="O9" s="17"/>
      <c r="P9" s="17"/>
      <c r="Q9" s="17"/>
      <c r="R9" s="17"/>
      <c r="U9" s="3">
        <v>2031</v>
      </c>
      <c r="V9" s="17">
        <v>13335.495621518809</v>
      </c>
    </row>
    <row r="10" spans="10:22">
      <c r="J10" s="3">
        <v>2032</v>
      </c>
      <c r="K10" s="17"/>
      <c r="L10" s="17"/>
      <c r="M10" s="17"/>
      <c r="N10" s="17"/>
      <c r="O10" s="17"/>
      <c r="P10" s="17"/>
      <c r="Q10" s="17"/>
      <c r="R10" s="17"/>
      <c r="U10" s="3">
        <v>2032</v>
      </c>
      <c r="V10" s="17">
        <v>13822.292826254257</v>
      </c>
    </row>
    <row r="11" spans="10:22">
      <c r="J11" s="3">
        <v>2033</v>
      </c>
      <c r="K11" s="17"/>
      <c r="L11" s="17"/>
      <c r="M11" s="17"/>
      <c r="N11" s="17"/>
      <c r="O11" s="17"/>
      <c r="P11" s="17"/>
      <c r="Q11" s="17"/>
      <c r="R11" s="17"/>
      <c r="U11" s="3">
        <v>2033</v>
      </c>
      <c r="V11" s="17">
        <v>14267.522321453018</v>
      </c>
    </row>
    <row r="12" spans="10:22">
      <c r="J12" s="3">
        <v>2034</v>
      </c>
      <c r="K12" s="17"/>
      <c r="L12" s="17"/>
      <c r="M12" s="17"/>
      <c r="N12" s="17"/>
      <c r="O12" s="17"/>
      <c r="P12" s="17"/>
      <c r="Q12" s="17"/>
      <c r="R12" s="17"/>
      <c r="U12" s="3">
        <v>2034</v>
      </c>
      <c r="V12" s="17">
        <v>14613.67126741933</v>
      </c>
    </row>
    <row r="13" spans="10:22">
      <c r="J13" s="3">
        <v>2035</v>
      </c>
      <c r="K13" s="17"/>
      <c r="L13" s="17"/>
      <c r="M13" s="17"/>
      <c r="N13" s="17"/>
      <c r="O13" s="17"/>
      <c r="P13" s="17"/>
      <c r="Q13" s="17"/>
      <c r="R13" s="17"/>
      <c r="U13" s="3">
        <v>2035</v>
      </c>
      <c r="V13" s="17">
        <v>15083.617464740697</v>
      </c>
    </row>
    <row r="14" spans="10:22">
      <c r="J14" s="3">
        <v>2036</v>
      </c>
      <c r="K14" s="17"/>
      <c r="L14" s="17"/>
      <c r="M14" s="17"/>
      <c r="N14" s="17"/>
      <c r="O14" s="17"/>
      <c r="P14" s="17"/>
      <c r="Q14" s="17"/>
      <c r="R14" s="17"/>
      <c r="U14" s="3">
        <v>2036</v>
      </c>
      <c r="V14" s="17">
        <v>15312.882427275334</v>
      </c>
    </row>
    <row r="15" spans="10:22">
      <c r="J15" s="3">
        <v>2037</v>
      </c>
      <c r="K15" s="17"/>
      <c r="L15" s="17"/>
      <c r="M15" s="17"/>
      <c r="N15" s="17"/>
      <c r="O15" s="17"/>
      <c r="P15" s="17"/>
      <c r="Q15" s="17"/>
      <c r="R15" s="17"/>
      <c r="U15" s="3">
        <v>2037</v>
      </c>
      <c r="V15" s="17">
        <v>15436.375142975019</v>
      </c>
    </row>
    <row r="16" spans="10:22">
      <c r="J16" s="3">
        <v>2038</v>
      </c>
      <c r="K16" s="17"/>
      <c r="L16" s="17"/>
      <c r="M16" s="17"/>
      <c r="N16" s="17"/>
      <c r="O16" s="17"/>
      <c r="P16" s="17"/>
      <c r="Q16" s="17"/>
      <c r="R16" s="17"/>
      <c r="U16" s="3">
        <v>2038</v>
      </c>
      <c r="V16" s="17">
        <v>15580.085052665559</v>
      </c>
    </row>
    <row r="17" spans="10:22">
      <c r="J17" s="3">
        <v>2039</v>
      </c>
      <c r="K17" s="17"/>
      <c r="L17" s="17"/>
      <c r="M17" s="17"/>
      <c r="N17" s="17"/>
      <c r="O17" s="17"/>
      <c r="P17" s="17"/>
      <c r="Q17" s="17"/>
      <c r="R17" s="17"/>
      <c r="U17" s="3">
        <v>2039</v>
      </c>
      <c r="V17" s="17">
        <v>15704.65762444159</v>
      </c>
    </row>
    <row r="18" spans="10:22">
      <c r="J18" s="3">
        <v>2040</v>
      </c>
      <c r="K18" s="17"/>
      <c r="L18" s="17"/>
      <c r="M18" s="17"/>
      <c r="N18" s="17"/>
      <c r="O18" s="17"/>
      <c r="P18" s="17"/>
      <c r="Q18" s="17"/>
      <c r="R18" s="17"/>
      <c r="U18" s="3">
        <v>2040</v>
      </c>
      <c r="V18" s="17">
        <v>15815.661542238442</v>
      </c>
    </row>
    <row r="19" spans="10:22">
      <c r="J19" s="3">
        <v>2041</v>
      </c>
      <c r="K19" s="17"/>
      <c r="L19" s="17"/>
      <c r="M19" s="17"/>
      <c r="N19" s="17"/>
      <c r="O19" s="17"/>
      <c r="P19" s="17"/>
      <c r="Q19" s="17"/>
      <c r="R19" s="17"/>
      <c r="U19" s="3">
        <v>2041</v>
      </c>
      <c r="V19" s="17">
        <v>16052.132598165264</v>
      </c>
    </row>
    <row r="20" spans="10:22">
      <c r="J20" s="3">
        <v>2042</v>
      </c>
      <c r="K20" s="17"/>
      <c r="L20" s="17"/>
      <c r="M20" s="17"/>
      <c r="N20" s="17"/>
      <c r="O20" s="17"/>
      <c r="P20" s="17"/>
      <c r="Q20" s="17"/>
      <c r="R20" s="17"/>
      <c r="U20" s="3">
        <v>2042</v>
      </c>
      <c r="V20" s="17">
        <v>16337.162775389277</v>
      </c>
    </row>
    <row r="21" spans="10:22">
      <c r="J21" s="3">
        <v>2043</v>
      </c>
      <c r="K21" s="17"/>
      <c r="L21" s="17"/>
      <c r="M21" s="17"/>
      <c r="N21" s="17"/>
      <c r="O21" s="17"/>
      <c r="P21" s="17"/>
      <c r="Q21" s="17"/>
      <c r="R21" s="17"/>
      <c r="U21" s="3">
        <v>2043</v>
      </c>
      <c r="V21" s="17">
        <v>16494.803676936299</v>
      </c>
    </row>
    <row r="22" spans="10:22">
      <c r="J22" s="3">
        <v>2044</v>
      </c>
      <c r="K22" s="17"/>
      <c r="L22" s="17"/>
      <c r="M22" s="17"/>
      <c r="N22" s="17"/>
      <c r="O22" s="17"/>
      <c r="P22" s="17"/>
      <c r="Q22" s="17"/>
      <c r="R22" s="17"/>
      <c r="U22" s="3">
        <v>2044</v>
      </c>
      <c r="V22" s="17">
        <v>16463.817944991035</v>
      </c>
    </row>
    <row r="23" spans="10:22">
      <c r="J23" s="3">
        <v>2045</v>
      </c>
      <c r="K23" s="17"/>
      <c r="L23" s="17"/>
      <c r="M23" s="17"/>
      <c r="N23" s="17"/>
      <c r="O23" s="17"/>
      <c r="P23" s="17"/>
      <c r="Q23" s="17"/>
      <c r="R23" s="17"/>
      <c r="T23" s="11"/>
      <c r="U23" s="3">
        <v>2045</v>
      </c>
      <c r="V23" s="17">
        <v>16790.273283332972</v>
      </c>
    </row>
    <row r="24" spans="10:22">
      <c r="J24" s="3">
        <v>2046</v>
      </c>
      <c r="K24" s="17"/>
      <c r="L24" s="17"/>
      <c r="M24" s="17"/>
      <c r="N24" s="17"/>
      <c r="O24" s="17"/>
      <c r="P24" s="17"/>
      <c r="Q24" s="17"/>
      <c r="R24" s="17"/>
      <c r="T24" s="11"/>
      <c r="U24" s="3">
        <v>2046</v>
      </c>
      <c r="V24" s="17">
        <v>16950.485974809406</v>
      </c>
    </row>
    <row r="25" spans="10:22">
      <c r="J25" s="3">
        <v>2047</v>
      </c>
      <c r="K25" s="17"/>
      <c r="L25" s="17"/>
      <c r="M25" s="17"/>
      <c r="N25" s="17"/>
      <c r="O25" s="17"/>
      <c r="P25" s="17"/>
      <c r="Q25" s="17"/>
      <c r="R25" s="17"/>
      <c r="T25" s="11"/>
      <c r="U25" s="3">
        <v>2047</v>
      </c>
      <c r="V25" s="17">
        <v>17193.547904652609</v>
      </c>
    </row>
    <row r="26" spans="10:22">
      <c r="J26" s="3">
        <v>2048</v>
      </c>
      <c r="K26" s="17"/>
      <c r="L26" s="17"/>
      <c r="M26" s="17"/>
      <c r="N26" s="17"/>
      <c r="O26" s="17"/>
      <c r="P26" s="17"/>
      <c r="Q26" s="17"/>
      <c r="R26" s="17"/>
      <c r="T26" s="11"/>
      <c r="U26" s="3">
        <v>2048</v>
      </c>
      <c r="V26" s="17">
        <v>17284.734584624322</v>
      </c>
    </row>
    <row r="27" spans="10:22">
      <c r="J27" s="3">
        <v>2049</v>
      </c>
      <c r="K27" s="17"/>
      <c r="L27" s="17"/>
      <c r="M27" s="17"/>
      <c r="N27" s="17"/>
      <c r="O27" s="17"/>
      <c r="P27" s="17"/>
      <c r="Q27" s="17"/>
      <c r="R27" s="17"/>
      <c r="T27" s="11"/>
      <c r="U27" s="3">
        <v>2049</v>
      </c>
      <c r="V27" s="17">
        <v>17589.031447491136</v>
      </c>
    </row>
    <row r="28" spans="10:22">
      <c r="J28" s="3">
        <v>2050</v>
      </c>
      <c r="K28" s="17"/>
      <c r="L28" s="17"/>
      <c r="M28" s="17"/>
      <c r="N28" s="17"/>
      <c r="O28" s="17"/>
      <c r="P28" s="17"/>
      <c r="Q28" s="17"/>
      <c r="R28" s="17"/>
      <c r="T28" s="11"/>
      <c r="U28" s="3">
        <v>2050</v>
      </c>
      <c r="V28" s="17">
        <v>17802.862317610823</v>
      </c>
    </row>
    <row r="29" spans="10:22">
      <c r="J29" s="3">
        <v>2051</v>
      </c>
      <c r="K29" s="17"/>
      <c r="L29" s="17"/>
      <c r="M29" s="17"/>
      <c r="N29" s="17"/>
      <c r="O29" s="17"/>
      <c r="P29" s="17"/>
      <c r="Q29" s="17"/>
      <c r="R29" s="17"/>
      <c r="T29" s="11"/>
      <c r="U29" s="3">
        <v>2051</v>
      </c>
      <c r="V29" s="17">
        <v>18061.755293603605</v>
      </c>
    </row>
    <row r="30" spans="10:22">
      <c r="J30" s="3">
        <v>2051</v>
      </c>
      <c r="K30" s="17"/>
      <c r="L30" s="17"/>
      <c r="M30" s="17"/>
      <c r="N30" s="17"/>
      <c r="O30" s="17"/>
      <c r="P30" s="17"/>
      <c r="Q30" s="17"/>
      <c r="R30" s="17"/>
      <c r="T30" s="11"/>
      <c r="U30" s="3">
        <v>2051</v>
      </c>
      <c r="V30" s="17">
        <v>18061.755293603605</v>
      </c>
    </row>
    <row r="31" spans="10:22">
      <c r="J31" s="3">
        <v>2052</v>
      </c>
      <c r="K31" s="17"/>
      <c r="L31" s="17"/>
      <c r="M31" s="17"/>
      <c r="N31" s="17"/>
      <c r="O31" s="17"/>
      <c r="P31" s="17"/>
      <c r="Q31" s="17"/>
      <c r="R31" s="17"/>
      <c r="T31" s="11"/>
      <c r="U31" s="3">
        <v>2052</v>
      </c>
      <c r="V31" s="17">
        <v>18108.68107259223</v>
      </c>
    </row>
    <row r="32" spans="10:22">
      <c r="J32" s="3">
        <v>2053</v>
      </c>
      <c r="K32" s="17"/>
      <c r="L32" s="17"/>
      <c r="M32" s="17"/>
      <c r="N32" s="17"/>
      <c r="O32" s="17"/>
      <c r="P32" s="17"/>
      <c r="Q32" s="17"/>
      <c r="R32" s="17"/>
      <c r="T32" s="11"/>
      <c r="U32" s="3">
        <v>2053</v>
      </c>
      <c r="V32" s="17">
        <v>18201.031116603706</v>
      </c>
    </row>
    <row r="33" spans="10:22">
      <c r="J33" s="3">
        <v>2054</v>
      </c>
      <c r="K33" s="17"/>
      <c r="L33" s="17"/>
      <c r="M33" s="17"/>
      <c r="N33" s="17"/>
      <c r="O33" s="17"/>
      <c r="P33" s="17"/>
      <c r="Q33" s="17"/>
      <c r="R33" s="17"/>
      <c r="T33" s="11"/>
      <c r="U33" s="3">
        <v>2054</v>
      </c>
      <c r="V33" s="17">
        <v>18481.750889538151</v>
      </c>
    </row>
    <row r="34" spans="10:22">
      <c r="T34" s="11"/>
    </row>
    <row r="35" spans="10:22">
      <c r="J35" s="2" t="s">
        <v>61</v>
      </c>
    </row>
    <row r="36" spans="10:22">
      <c r="J36" s="2" t="s">
        <v>62</v>
      </c>
    </row>
    <row r="37" spans="10:22">
      <c r="J37" s="2" t="s">
        <v>63</v>
      </c>
    </row>
    <row r="38" spans="10:22">
      <c r="J38" s="2" t="s">
        <v>64</v>
      </c>
    </row>
    <row r="39" spans="10:22">
      <c r="J39" s="2" t="s">
        <v>67</v>
      </c>
    </row>
    <row r="40" spans="10:22">
      <c r="J40" s="2" t="s">
        <v>68</v>
      </c>
    </row>
    <row r="41" spans="10:22">
      <c r="J41" s="2" t="s">
        <v>65</v>
      </c>
    </row>
    <row r="42" spans="10:22">
      <c r="J42" s="2" t="s">
        <v>66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T28"/>
  <sheetViews>
    <sheetView showGridLines="0" zoomScaleNormal="100" workbookViewId="0"/>
  </sheetViews>
  <sheetFormatPr defaultColWidth="8.81640625" defaultRowHeight="14.5"/>
  <cols>
    <col min="1" max="9" width="8.81640625" style="2"/>
    <col min="10" max="10" width="5" style="2" bestFit="1" customWidth="1"/>
    <col min="11" max="20" width="15.453125" style="2" customWidth="1"/>
    <col min="21" max="16384" width="8.81640625" style="2"/>
  </cols>
  <sheetData>
    <row r="1" spans="10:20" ht="18.5">
      <c r="J1" s="1" t="s">
        <v>100</v>
      </c>
    </row>
    <row r="2" spans="10:20">
      <c r="J2" s="7" t="s">
        <v>17</v>
      </c>
      <c r="K2" s="59" t="s">
        <v>44</v>
      </c>
      <c r="L2" s="60"/>
      <c r="M2" s="60"/>
      <c r="N2" s="60"/>
      <c r="O2" s="60"/>
      <c r="P2" s="60"/>
      <c r="Q2" s="60"/>
      <c r="R2" s="60"/>
      <c r="S2" s="60"/>
      <c r="T2" s="61"/>
    </row>
    <row r="3" spans="10:20">
      <c r="J3" s="7" t="s">
        <v>5</v>
      </c>
      <c r="K3" s="18" t="s">
        <v>36</v>
      </c>
      <c r="L3" s="18" t="s">
        <v>13</v>
      </c>
      <c r="M3" s="18" t="s">
        <v>19</v>
      </c>
      <c r="N3" s="18" t="s">
        <v>12</v>
      </c>
      <c r="O3" s="18" t="s">
        <v>37</v>
      </c>
      <c r="P3" s="18" t="s">
        <v>15</v>
      </c>
      <c r="Q3" s="18" t="s">
        <v>14</v>
      </c>
      <c r="R3" s="18" t="s">
        <v>71</v>
      </c>
      <c r="S3" s="18" t="s">
        <v>45</v>
      </c>
      <c r="T3" s="18" t="s">
        <v>46</v>
      </c>
    </row>
    <row r="4" spans="10:20">
      <c r="J4" s="7">
        <v>2027</v>
      </c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0:20">
      <c r="J5" s="7">
        <v>2028</v>
      </c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0:20">
      <c r="J6" s="7">
        <v>2029</v>
      </c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0:20">
      <c r="J7" s="7">
        <v>2030</v>
      </c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0:20">
      <c r="J8" s="7">
        <v>2031</v>
      </c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0:20">
      <c r="J9" s="7">
        <v>2032</v>
      </c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0:20">
      <c r="J10" s="7">
        <v>2033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0:20">
      <c r="J11" s="7">
        <v>2034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0:20">
      <c r="J12" s="7">
        <v>2035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0:20">
      <c r="J13" s="7">
        <v>2036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0:20">
      <c r="J14" s="7">
        <v>2037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0:20">
      <c r="J15" s="7">
        <v>2038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0:20">
      <c r="J16" s="7">
        <v>2039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>
      <c r="J17" s="7">
        <v>2040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>
      <c r="J18" s="7">
        <v>2041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>
      <c r="J19" s="7">
        <v>2042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>
      <c r="A20" s="2" t="s">
        <v>32</v>
      </c>
      <c r="J20" s="7">
        <v>2043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>
      <c r="J21" s="7">
        <v>2044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>
      <c r="J22" s="7">
        <v>2045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>
      <c r="J23" s="7">
        <v>2046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>
      <c r="J24" s="7">
        <v>2047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>
      <c r="J25" s="7">
        <v>2048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>
      <c r="J26" s="7">
        <v>2049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>
      <c r="J27" s="7">
        <v>2050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>
      <c r="J28" s="7">
        <v>2051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</row>
  </sheetData>
  <mergeCells count="1">
    <mergeCell ref="K2:T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V29"/>
  <sheetViews>
    <sheetView showGridLines="0" zoomScaleNormal="100" workbookViewId="0"/>
  </sheetViews>
  <sheetFormatPr defaultColWidth="0" defaultRowHeight="14.5" zeroHeight="1"/>
  <cols>
    <col min="1" max="9" width="8.81640625" style="2" customWidth="1"/>
    <col min="10" max="10" width="7.81640625" style="2" customWidth="1"/>
    <col min="11" max="21" width="10.54296875" style="2" customWidth="1"/>
    <col min="22" max="22" width="8.81640625" style="2" customWidth="1"/>
    <col min="23" max="16384" width="8.81640625" style="2" hidden="1"/>
  </cols>
  <sheetData>
    <row r="1" spans="10:22" ht="18.5">
      <c r="J1" s="1" t="s">
        <v>98</v>
      </c>
    </row>
    <row r="2" spans="10:22">
      <c r="J2" s="7" t="s">
        <v>17</v>
      </c>
      <c r="K2" s="59" t="s">
        <v>44</v>
      </c>
      <c r="L2" s="60"/>
      <c r="M2" s="60"/>
      <c r="N2" s="60"/>
      <c r="O2" s="60"/>
      <c r="P2" s="60"/>
      <c r="Q2" s="60"/>
      <c r="R2" s="60"/>
      <c r="S2" s="60"/>
      <c r="T2" s="60"/>
      <c r="U2" s="61"/>
    </row>
    <row r="3" spans="10:22">
      <c r="J3" s="7" t="s">
        <v>5</v>
      </c>
      <c r="K3" s="28" t="s">
        <v>36</v>
      </c>
      <c r="L3" s="28" t="s">
        <v>20</v>
      </c>
      <c r="M3" s="28" t="s">
        <v>13</v>
      </c>
      <c r="N3" s="28" t="s">
        <v>19</v>
      </c>
      <c r="O3" s="28" t="s">
        <v>12</v>
      </c>
      <c r="P3" s="28" t="s">
        <v>72</v>
      </c>
      <c r="Q3" s="28" t="s">
        <v>15</v>
      </c>
      <c r="R3" s="28" t="s">
        <v>14</v>
      </c>
      <c r="S3" s="28" t="s">
        <v>69</v>
      </c>
      <c r="T3" s="28" t="s">
        <v>45</v>
      </c>
      <c r="U3" s="28" t="s">
        <v>46</v>
      </c>
    </row>
    <row r="4" spans="10:22">
      <c r="J4" s="7">
        <v>2027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51"/>
    </row>
    <row r="5" spans="10:22">
      <c r="J5" s="7">
        <v>2028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48"/>
    </row>
    <row r="6" spans="10:22">
      <c r="J6" s="7">
        <v>2029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48"/>
    </row>
    <row r="7" spans="10:22">
      <c r="J7" s="7">
        <v>2030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48"/>
    </row>
    <row r="8" spans="10:22">
      <c r="J8" s="7">
        <v>2031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48"/>
    </row>
    <row r="9" spans="10:22">
      <c r="J9" s="7">
        <v>2032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48"/>
    </row>
    <row r="10" spans="10:22">
      <c r="J10" s="7">
        <v>2033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48"/>
    </row>
    <row r="11" spans="10:22">
      <c r="J11" s="7">
        <v>2034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48"/>
    </row>
    <row r="12" spans="10:22">
      <c r="J12" s="7">
        <v>2035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48"/>
    </row>
    <row r="13" spans="10:22">
      <c r="J13" s="7">
        <v>2036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48"/>
    </row>
    <row r="14" spans="10:22">
      <c r="J14" s="7">
        <v>2037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48"/>
    </row>
    <row r="15" spans="10:22">
      <c r="J15" s="7">
        <v>2038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48"/>
    </row>
    <row r="16" spans="10:22">
      <c r="J16" s="7">
        <v>2039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48"/>
    </row>
    <row r="17" spans="1:22">
      <c r="J17" s="7">
        <v>2040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48"/>
    </row>
    <row r="18" spans="1:22">
      <c r="J18" s="7">
        <v>2041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48"/>
    </row>
    <row r="19" spans="1:22">
      <c r="J19" s="7">
        <v>2042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48"/>
    </row>
    <row r="20" spans="1:22">
      <c r="A20" s="2" t="s">
        <v>33</v>
      </c>
      <c r="J20" s="7">
        <v>2043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48"/>
    </row>
    <row r="21" spans="1:22">
      <c r="J21" s="7">
        <v>2044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48"/>
    </row>
    <row r="22" spans="1:22">
      <c r="J22" s="7">
        <v>2045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48"/>
    </row>
    <row r="23" spans="1:22">
      <c r="J23" s="7">
        <v>2046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48"/>
    </row>
    <row r="24" spans="1:22">
      <c r="J24" s="7">
        <v>2047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48"/>
    </row>
    <row r="25" spans="1:22">
      <c r="J25" s="7">
        <v>2048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48"/>
    </row>
    <row r="26" spans="1:22">
      <c r="J26" s="7">
        <v>2049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48"/>
    </row>
    <row r="27" spans="1:22">
      <c r="J27" s="7">
        <v>2050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48"/>
    </row>
    <row r="28" spans="1:22">
      <c r="J28" s="7">
        <v>2051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48"/>
    </row>
    <row r="29" spans="1:22"/>
  </sheetData>
  <mergeCells count="1">
    <mergeCell ref="K2:U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F807-D9EC-4CE2-8DA2-70EF60BAA6FF}">
  <sheetPr>
    <tabColor theme="4"/>
  </sheetPr>
  <dimension ref="A1:AT60"/>
  <sheetViews>
    <sheetView showGridLines="0" zoomScaleNormal="100" workbookViewId="0"/>
  </sheetViews>
  <sheetFormatPr defaultColWidth="0" defaultRowHeight="14.5" zeroHeight="1"/>
  <cols>
    <col min="1" max="8" width="9.1796875" customWidth="1"/>
    <col min="9" max="9" width="11.54296875" customWidth="1"/>
    <col min="10" max="10" width="31.54296875" customWidth="1"/>
    <col min="11" max="36" width="9.54296875" bestFit="1" customWidth="1"/>
    <col min="37" max="46" width="9.1796875" customWidth="1"/>
    <col min="47" max="16384" width="9.1796875" hidden="1"/>
  </cols>
  <sheetData>
    <row r="1" spans="10:45" ht="18.5">
      <c r="J1" s="41" t="s">
        <v>82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0:45">
      <c r="J2" s="24" t="s">
        <v>16</v>
      </c>
      <c r="K2" s="25">
        <v>2026</v>
      </c>
      <c r="L2" s="25">
        <v>2027</v>
      </c>
      <c r="M2" s="25">
        <v>2028</v>
      </c>
      <c r="N2" s="25">
        <v>2029</v>
      </c>
      <c r="O2" s="25">
        <v>2030</v>
      </c>
      <c r="P2" s="25">
        <v>2031</v>
      </c>
      <c r="Q2" s="25">
        <v>2032</v>
      </c>
      <c r="R2" s="25">
        <v>2033</v>
      </c>
      <c r="S2" s="25">
        <v>2034</v>
      </c>
      <c r="T2" s="25">
        <v>2035</v>
      </c>
      <c r="U2" s="25">
        <v>2036</v>
      </c>
      <c r="V2" s="25">
        <v>2037</v>
      </c>
      <c r="W2" s="25">
        <v>2038</v>
      </c>
      <c r="X2" s="25">
        <v>2039</v>
      </c>
      <c r="Y2" s="25">
        <v>2040</v>
      </c>
      <c r="Z2" s="25">
        <v>2041</v>
      </c>
      <c r="AA2" s="25">
        <v>2042</v>
      </c>
      <c r="AB2" s="25">
        <v>2043</v>
      </c>
      <c r="AC2" s="25">
        <v>2044</v>
      </c>
      <c r="AD2" s="25">
        <v>2045</v>
      </c>
      <c r="AE2" s="25">
        <v>2046</v>
      </c>
      <c r="AF2" s="25">
        <v>2047</v>
      </c>
      <c r="AG2" s="25">
        <v>2048</v>
      </c>
      <c r="AH2" s="25">
        <v>2049</v>
      </c>
      <c r="AI2" s="25">
        <v>2050</v>
      </c>
      <c r="AJ2" s="25">
        <v>2051</v>
      </c>
      <c r="AK2" s="25">
        <v>2052</v>
      </c>
      <c r="AL2" s="25">
        <v>2053</v>
      </c>
      <c r="AM2" s="25">
        <v>2054</v>
      </c>
      <c r="AN2" s="25">
        <v>2055</v>
      </c>
      <c r="AO2" s="25">
        <v>2056</v>
      </c>
      <c r="AP2" s="25">
        <v>2057</v>
      </c>
      <c r="AQ2" s="25">
        <v>2058</v>
      </c>
      <c r="AR2" s="25">
        <v>2059</v>
      </c>
      <c r="AS2" s="25">
        <v>2060</v>
      </c>
    </row>
    <row r="3" spans="10:45">
      <c r="J3" s="24" t="s">
        <v>73</v>
      </c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</row>
    <row r="4" spans="10:45">
      <c r="J4" s="24" t="s">
        <v>14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</row>
    <row r="5" spans="10:45">
      <c r="J5" s="24" t="s">
        <v>74</v>
      </c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</row>
    <row r="6" spans="10:45">
      <c r="J6" s="24" t="s">
        <v>75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</row>
    <row r="7" spans="10:45">
      <c r="J7" s="24" t="s">
        <v>76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</row>
    <row r="8" spans="10:45">
      <c r="J8" s="24" t="s">
        <v>77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</row>
    <row r="9" spans="10:45">
      <c r="J9" s="24" t="s">
        <v>78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</row>
    <row r="10" spans="10:45">
      <c r="J10" s="24" t="s">
        <v>79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</row>
    <row r="11" spans="10:45">
      <c r="J11" s="24" t="s">
        <v>80</v>
      </c>
      <c r="K11" s="53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</row>
    <row r="12" spans="10:45">
      <c r="J12" s="24" t="s">
        <v>81</v>
      </c>
      <c r="K12" s="53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</row>
    <row r="13" spans="10:45">
      <c r="J13" s="43"/>
      <c r="K13" s="1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0:45">
      <c r="J14" s="42"/>
      <c r="K14" s="16"/>
      <c r="L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0:45">
      <c r="J15" s="26" t="s">
        <v>26</v>
      </c>
      <c r="K15" s="27"/>
    </row>
    <row r="16" spans="10:45">
      <c r="J16" s="26" t="s">
        <v>34</v>
      </c>
      <c r="K16" s="27"/>
    </row>
    <row r="17" spans="10:45">
      <c r="J17" s="26" t="s">
        <v>35</v>
      </c>
      <c r="K17" s="27"/>
    </row>
    <row r="18" spans="10:45">
      <c r="J18" s="43" t="s">
        <v>27</v>
      </c>
    </row>
    <row r="19" spans="10:45">
      <c r="J19" s="44"/>
    </row>
    <row r="20" spans="10:45"/>
    <row r="21" spans="10:45" ht="18.5">
      <c r="J21" s="41" t="s">
        <v>83</v>
      </c>
    </row>
    <row r="22" spans="10:45">
      <c r="J22" s="24" t="s">
        <v>16</v>
      </c>
      <c r="K22" s="25">
        <v>2026</v>
      </c>
      <c r="L22" s="25">
        <v>2027</v>
      </c>
      <c r="M22" s="25">
        <v>2028</v>
      </c>
      <c r="N22" s="25">
        <v>2029</v>
      </c>
      <c r="O22" s="25">
        <v>2030</v>
      </c>
      <c r="P22" s="25">
        <v>2031</v>
      </c>
      <c r="Q22" s="25">
        <v>2032</v>
      </c>
      <c r="R22" s="25">
        <v>2033</v>
      </c>
      <c r="S22" s="25">
        <v>2034</v>
      </c>
      <c r="T22" s="25">
        <v>2035</v>
      </c>
      <c r="U22" s="25">
        <v>2036</v>
      </c>
      <c r="V22" s="25">
        <v>2037</v>
      </c>
      <c r="W22" s="25">
        <v>2038</v>
      </c>
      <c r="X22" s="25">
        <v>2039</v>
      </c>
      <c r="Y22" s="25">
        <v>2040</v>
      </c>
      <c r="Z22" s="25">
        <v>2041</v>
      </c>
      <c r="AA22" s="25">
        <v>2042</v>
      </c>
      <c r="AB22" s="25">
        <v>2043</v>
      </c>
      <c r="AC22" s="25">
        <v>2044</v>
      </c>
      <c r="AD22" s="25">
        <v>2045</v>
      </c>
      <c r="AE22" s="25">
        <v>2046</v>
      </c>
      <c r="AF22" s="25">
        <v>2047</v>
      </c>
      <c r="AG22" s="25">
        <v>2048</v>
      </c>
      <c r="AH22" s="25">
        <v>2049</v>
      </c>
      <c r="AI22" s="25">
        <v>2050</v>
      </c>
      <c r="AJ22" s="25">
        <v>2051</v>
      </c>
      <c r="AK22" s="25">
        <v>2052</v>
      </c>
      <c r="AL22" s="25">
        <v>2053</v>
      </c>
      <c r="AM22" s="25">
        <v>2054</v>
      </c>
      <c r="AN22" s="25">
        <v>2055</v>
      </c>
      <c r="AO22" s="25">
        <v>2056</v>
      </c>
      <c r="AP22" s="25">
        <v>2057</v>
      </c>
      <c r="AQ22" s="25">
        <v>2058</v>
      </c>
      <c r="AR22" s="25">
        <v>2059</v>
      </c>
      <c r="AS22" s="25">
        <v>2060</v>
      </c>
    </row>
    <row r="23" spans="10:45">
      <c r="J23" s="24" t="s">
        <v>73</v>
      </c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2"/>
      <c r="AL23" s="52"/>
      <c r="AM23" s="52"/>
      <c r="AN23" s="52"/>
      <c r="AO23" s="52"/>
      <c r="AP23" s="52"/>
      <c r="AQ23" s="52"/>
      <c r="AR23" s="52"/>
      <c r="AS23" s="52"/>
    </row>
    <row r="24" spans="10:45">
      <c r="J24" s="24" t="s">
        <v>14</v>
      </c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2"/>
      <c r="AL24" s="52"/>
      <c r="AM24" s="52"/>
      <c r="AN24" s="52"/>
      <c r="AO24" s="52"/>
      <c r="AP24" s="52"/>
      <c r="AQ24" s="52"/>
      <c r="AR24" s="52"/>
      <c r="AS24" s="52"/>
    </row>
    <row r="25" spans="10:45">
      <c r="J25" s="24" t="s">
        <v>74</v>
      </c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2"/>
      <c r="AL25" s="52"/>
      <c r="AM25" s="52"/>
      <c r="AN25" s="52"/>
      <c r="AO25" s="52"/>
      <c r="AP25" s="52"/>
      <c r="AQ25" s="52"/>
      <c r="AR25" s="52"/>
      <c r="AS25" s="52"/>
    </row>
    <row r="26" spans="10:45">
      <c r="J26" s="24" t="s">
        <v>75</v>
      </c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2"/>
      <c r="AL26" s="52"/>
      <c r="AM26" s="52"/>
      <c r="AN26" s="52"/>
      <c r="AO26" s="52"/>
      <c r="AP26" s="52"/>
      <c r="AQ26" s="52"/>
      <c r="AR26" s="52"/>
      <c r="AS26" s="52"/>
    </row>
    <row r="27" spans="10:45">
      <c r="J27" s="24" t="s">
        <v>76</v>
      </c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2"/>
      <c r="AL27" s="52"/>
      <c r="AM27" s="52"/>
      <c r="AN27" s="52"/>
      <c r="AO27" s="52"/>
      <c r="AP27" s="52"/>
      <c r="AQ27" s="52"/>
      <c r="AR27" s="52"/>
      <c r="AS27" s="52"/>
    </row>
    <row r="28" spans="10:45">
      <c r="J28" s="24" t="s">
        <v>77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2"/>
      <c r="AL28" s="52"/>
      <c r="AM28" s="52"/>
      <c r="AN28" s="52"/>
      <c r="AO28" s="52"/>
      <c r="AP28" s="52"/>
      <c r="AQ28" s="52"/>
      <c r="AR28" s="52"/>
      <c r="AS28" s="52"/>
    </row>
    <row r="29" spans="10:45">
      <c r="J29" s="24" t="s">
        <v>78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2"/>
      <c r="AL29" s="52"/>
      <c r="AM29" s="52"/>
      <c r="AN29" s="52"/>
      <c r="AO29" s="52"/>
      <c r="AP29" s="52"/>
      <c r="AQ29" s="52"/>
      <c r="AR29" s="52"/>
      <c r="AS29" s="52"/>
    </row>
    <row r="30" spans="10:45">
      <c r="J30" s="24" t="s">
        <v>79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2"/>
      <c r="AL30" s="52"/>
      <c r="AM30" s="52"/>
      <c r="AN30" s="52"/>
      <c r="AO30" s="52"/>
      <c r="AP30" s="52"/>
      <c r="AQ30" s="52"/>
      <c r="AR30" s="52"/>
      <c r="AS30" s="52"/>
    </row>
    <row r="31" spans="10:45">
      <c r="J31" s="24" t="s">
        <v>80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2"/>
      <c r="AL31" s="52"/>
      <c r="AM31" s="52"/>
      <c r="AN31" s="52"/>
      <c r="AO31" s="52"/>
      <c r="AP31" s="52"/>
      <c r="AQ31" s="52"/>
      <c r="AR31" s="52"/>
      <c r="AS31" s="52"/>
    </row>
    <row r="32" spans="10:45">
      <c r="J32" s="24" t="s">
        <v>81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2"/>
      <c r="AL32" s="52"/>
      <c r="AM32" s="52"/>
      <c r="AN32" s="52"/>
      <c r="AO32" s="52"/>
      <c r="AP32" s="52"/>
      <c r="AQ32" s="52"/>
      <c r="AR32" s="52"/>
      <c r="AS32" s="52"/>
    </row>
    <row r="33" spans="10:45"/>
    <row r="34" spans="10:45">
      <c r="K34" s="46"/>
      <c r="L34" s="46"/>
      <c r="M34" s="46"/>
    </row>
    <row r="35" spans="10:45" ht="18.5">
      <c r="J35" s="41" t="s">
        <v>51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0:45">
      <c r="J36" s="24" t="s">
        <v>16</v>
      </c>
      <c r="K36" s="25">
        <v>2026</v>
      </c>
      <c r="L36" s="25">
        <v>2027</v>
      </c>
      <c r="M36" s="25">
        <v>2028</v>
      </c>
      <c r="N36" s="25">
        <v>2029</v>
      </c>
      <c r="O36" s="25">
        <v>2030</v>
      </c>
      <c r="P36" s="25">
        <v>2031</v>
      </c>
      <c r="Q36" s="25">
        <v>2032</v>
      </c>
      <c r="R36" s="25">
        <v>2033</v>
      </c>
      <c r="S36" s="25">
        <v>2034</v>
      </c>
      <c r="T36" s="25">
        <v>2035</v>
      </c>
      <c r="U36" s="25">
        <v>2036</v>
      </c>
      <c r="V36" s="25">
        <v>2037</v>
      </c>
      <c r="W36" s="25">
        <v>2038</v>
      </c>
      <c r="X36" s="25">
        <v>2039</v>
      </c>
      <c r="Y36" s="25">
        <v>2040</v>
      </c>
      <c r="Z36" s="25">
        <v>2041</v>
      </c>
      <c r="AA36" s="25">
        <v>2042</v>
      </c>
      <c r="AB36" s="25">
        <v>2043</v>
      </c>
      <c r="AC36" s="25">
        <v>2044</v>
      </c>
      <c r="AD36" s="25">
        <v>2045</v>
      </c>
      <c r="AE36" s="25">
        <v>2046</v>
      </c>
      <c r="AF36" s="25">
        <v>2047</v>
      </c>
      <c r="AG36" s="25">
        <v>2048</v>
      </c>
      <c r="AH36" s="25">
        <v>2049</v>
      </c>
      <c r="AI36" s="25">
        <v>2050</v>
      </c>
      <c r="AJ36" s="25">
        <v>2051</v>
      </c>
      <c r="AK36" s="25">
        <v>2052</v>
      </c>
      <c r="AL36" s="25">
        <v>2053</v>
      </c>
      <c r="AM36" s="25">
        <v>2054</v>
      </c>
      <c r="AN36" s="25">
        <v>2055</v>
      </c>
      <c r="AO36" s="25">
        <v>2056</v>
      </c>
      <c r="AP36" s="25">
        <v>2057</v>
      </c>
      <c r="AQ36" s="25">
        <v>2058</v>
      </c>
      <c r="AR36" s="25">
        <v>2059</v>
      </c>
      <c r="AS36" s="25">
        <v>2060</v>
      </c>
    </row>
    <row r="37" spans="10:45">
      <c r="J37" s="24" t="s">
        <v>73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</row>
    <row r="38" spans="10:45">
      <c r="J38" s="24" t="s">
        <v>14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</row>
    <row r="39" spans="10:45">
      <c r="J39" s="24" t="s">
        <v>74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</row>
    <row r="40" spans="10:45">
      <c r="J40" s="24" t="s">
        <v>75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</row>
    <row r="41" spans="10:45">
      <c r="J41" s="24" t="s">
        <v>76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</row>
    <row r="42" spans="10:45">
      <c r="J42" s="24" t="s">
        <v>77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</row>
    <row r="43" spans="10:45">
      <c r="J43" s="24" t="s">
        <v>78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</row>
    <row r="44" spans="10:45">
      <c r="J44" s="24" t="s">
        <v>79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</row>
    <row r="45" spans="10:45">
      <c r="J45" s="24" t="s">
        <v>80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</row>
    <row r="46" spans="10:45">
      <c r="J46" s="24" t="s">
        <v>81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</row>
    <row r="47" spans="10:45"/>
    <row r="48" spans="10:45" ht="18.5">
      <c r="J48" s="41" t="s">
        <v>52</v>
      </c>
    </row>
    <row r="49" spans="10:45">
      <c r="J49" s="24" t="s">
        <v>16</v>
      </c>
      <c r="K49" s="25">
        <v>2026</v>
      </c>
      <c r="L49" s="25">
        <v>2027</v>
      </c>
      <c r="M49" s="25">
        <v>2028</v>
      </c>
      <c r="N49" s="25">
        <v>2029</v>
      </c>
      <c r="O49" s="25">
        <v>2030</v>
      </c>
      <c r="P49" s="25">
        <v>2031</v>
      </c>
      <c r="Q49" s="25">
        <v>2032</v>
      </c>
      <c r="R49" s="25">
        <v>2033</v>
      </c>
      <c r="S49" s="25">
        <v>2034</v>
      </c>
      <c r="T49" s="25">
        <v>2035</v>
      </c>
      <c r="U49" s="25">
        <v>2036</v>
      </c>
      <c r="V49" s="25">
        <v>2037</v>
      </c>
      <c r="W49" s="25">
        <v>2038</v>
      </c>
      <c r="X49" s="25">
        <v>2039</v>
      </c>
      <c r="Y49" s="25">
        <v>2040</v>
      </c>
      <c r="Z49" s="25">
        <v>2041</v>
      </c>
      <c r="AA49" s="25">
        <v>2042</v>
      </c>
      <c r="AB49" s="25">
        <v>2043</v>
      </c>
      <c r="AC49" s="25">
        <v>2044</v>
      </c>
      <c r="AD49" s="25">
        <v>2045</v>
      </c>
      <c r="AE49" s="25">
        <v>2046</v>
      </c>
      <c r="AF49" s="25">
        <v>2047</v>
      </c>
      <c r="AG49" s="25">
        <v>2048</v>
      </c>
      <c r="AH49" s="25">
        <v>2049</v>
      </c>
      <c r="AI49" s="25">
        <v>2050</v>
      </c>
      <c r="AJ49" s="25">
        <v>2051</v>
      </c>
      <c r="AK49" s="25">
        <v>2052</v>
      </c>
      <c r="AL49" s="25">
        <v>2053</v>
      </c>
      <c r="AM49" s="25">
        <v>2054</v>
      </c>
      <c r="AN49" s="25">
        <v>2055</v>
      </c>
      <c r="AO49" s="25">
        <v>2056</v>
      </c>
      <c r="AP49" s="25">
        <v>2057</v>
      </c>
      <c r="AQ49" s="25">
        <v>2058</v>
      </c>
      <c r="AR49" s="25">
        <v>2059</v>
      </c>
      <c r="AS49" s="25">
        <v>2060</v>
      </c>
    </row>
    <row r="50" spans="10:45">
      <c r="J50" s="24" t="s">
        <v>73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</row>
    <row r="51" spans="10:45">
      <c r="J51" s="24" t="s">
        <v>14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</row>
    <row r="52" spans="10:45">
      <c r="J52" s="24" t="s">
        <v>74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</row>
    <row r="53" spans="10:45">
      <c r="J53" s="24" t="s">
        <v>75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</row>
    <row r="54" spans="10:45">
      <c r="J54" s="24" t="s">
        <v>76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</row>
    <row r="55" spans="10:45">
      <c r="J55" s="24" t="s">
        <v>77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</row>
    <row r="56" spans="10:45">
      <c r="J56" s="24" t="s">
        <v>78</v>
      </c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</row>
    <row r="57" spans="10:45">
      <c r="J57" s="24" t="s">
        <v>79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</row>
    <row r="58" spans="10:45">
      <c r="J58" s="24" t="s">
        <v>80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</row>
    <row r="59" spans="10:45">
      <c r="J59" s="24" t="s">
        <v>81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</row>
    <row r="60" spans="10:45"/>
  </sheetData>
  <dataValidations count="1">
    <dataValidation type="list" allowBlank="1" showInputMessage="1" showErrorMessage="1" sqref="M21 M48" xr:uid="{68B8F220-93F3-4BC6-9366-294FCBFB8D4B}">
      <formula1>#REF!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AE424"/>
  <sheetViews>
    <sheetView showGridLines="0" zoomScaleNormal="100" workbookViewId="0"/>
  </sheetViews>
  <sheetFormatPr defaultColWidth="0" defaultRowHeight="14.5" zeroHeight="1"/>
  <cols>
    <col min="1" max="8" width="8.81640625" style="2" customWidth="1"/>
    <col min="9" max="10" width="19.54296875" style="5" customWidth="1"/>
    <col min="11" max="11" width="11.26953125" style="2" customWidth="1"/>
    <col min="12" max="12" width="12.54296875" style="2" customWidth="1"/>
    <col min="13" max="14" width="8.81640625" style="2" customWidth="1"/>
    <col min="15" max="15" width="21.453125" style="2" customWidth="1"/>
    <col min="16" max="16" width="19.1796875" style="8" customWidth="1"/>
    <col min="17" max="17" width="8.81640625" style="4" customWidth="1"/>
    <col min="18" max="19" width="8.81640625" style="2" customWidth="1"/>
    <col min="20" max="20" width="19.1796875" style="2" customWidth="1"/>
    <col min="21" max="21" width="8.81640625" customWidth="1"/>
    <col min="22" max="22" width="19.54296875" customWidth="1"/>
    <col min="23" max="24" width="12.54296875" style="5" customWidth="1"/>
    <col min="25" max="25" width="9" style="2" customWidth="1"/>
    <col min="26" max="29" width="8.81640625" style="2" customWidth="1"/>
    <col min="30" max="30" width="12" style="2" customWidth="1"/>
    <col min="31" max="31" width="8.81640625" style="2" customWidth="1"/>
    <col min="32" max="16384" width="8.81640625" style="2" hidden="1"/>
  </cols>
  <sheetData>
    <row r="1" spans="8:30">
      <c r="H1" s="50" t="s">
        <v>84</v>
      </c>
      <c r="L1" s="50" t="s">
        <v>85</v>
      </c>
      <c r="P1" s="10"/>
      <c r="R1" s="50" t="s">
        <v>86</v>
      </c>
      <c r="V1" s="50" t="s">
        <v>49</v>
      </c>
      <c r="W1" s="2"/>
      <c r="X1" s="2"/>
      <c r="Z1" s="10"/>
      <c r="AA1" s="4"/>
      <c r="AB1" s="50" t="s">
        <v>50</v>
      </c>
    </row>
    <row r="2" spans="8:30" s="8" customFormat="1" ht="29">
      <c r="H2" s="29"/>
      <c r="I2" s="30" t="s">
        <v>9</v>
      </c>
      <c r="J2" s="30" t="s">
        <v>10</v>
      </c>
      <c r="L2" s="3" t="s">
        <v>18</v>
      </c>
      <c r="M2" s="7" t="s">
        <v>5</v>
      </c>
      <c r="N2" s="7" t="s">
        <v>6</v>
      </c>
      <c r="O2" s="31" t="s">
        <v>41</v>
      </c>
      <c r="P2" s="31" t="s">
        <v>11</v>
      </c>
      <c r="Q2" s="9"/>
      <c r="R2" s="7" t="s">
        <v>5</v>
      </c>
      <c r="S2" s="7" t="s">
        <v>6</v>
      </c>
      <c r="T2" s="31" t="s">
        <v>46</v>
      </c>
      <c r="V2" s="3" t="s">
        <v>18</v>
      </c>
      <c r="W2" s="7" t="s">
        <v>5</v>
      </c>
      <c r="X2" s="7" t="s">
        <v>6</v>
      </c>
      <c r="Y2" s="31" t="s">
        <v>41</v>
      </c>
      <c r="Z2" s="31" t="s">
        <v>11</v>
      </c>
      <c r="AA2" s="9"/>
      <c r="AB2" s="7" t="s">
        <v>5</v>
      </c>
      <c r="AC2" s="7" t="s">
        <v>6</v>
      </c>
      <c r="AD2" s="31" t="s">
        <v>46</v>
      </c>
    </row>
    <row r="3" spans="8:30">
      <c r="H3" s="30" t="s">
        <v>5</v>
      </c>
      <c r="I3" s="30" t="s">
        <v>41</v>
      </c>
      <c r="J3" s="30" t="s">
        <v>41</v>
      </c>
      <c r="L3" s="3" t="s">
        <v>88</v>
      </c>
      <c r="M3" s="18">
        <v>2026</v>
      </c>
      <c r="N3" s="18">
        <v>1</v>
      </c>
      <c r="O3" s="45"/>
      <c r="P3" s="33"/>
      <c r="R3" s="18">
        <v>2040</v>
      </c>
      <c r="S3" s="18">
        <v>1</v>
      </c>
      <c r="T3" s="32"/>
      <c r="V3" s="3" t="s">
        <v>88</v>
      </c>
      <c r="W3" s="18">
        <v>2026</v>
      </c>
      <c r="X3" s="18">
        <v>1</v>
      </c>
      <c r="Y3" s="45"/>
      <c r="Z3" s="33"/>
      <c r="AA3" s="4"/>
      <c r="AB3" s="18">
        <v>2040</v>
      </c>
      <c r="AC3" s="18">
        <v>1</v>
      </c>
      <c r="AD3" s="45"/>
    </row>
    <row r="4" spans="8:30">
      <c r="H4" s="3">
        <v>2026</v>
      </c>
      <c r="I4" s="6"/>
      <c r="J4" s="6"/>
      <c r="L4" s="3" t="s">
        <v>88</v>
      </c>
      <c r="M4" s="18">
        <v>2026</v>
      </c>
      <c r="N4" s="18">
        <v>2</v>
      </c>
      <c r="O4" s="45"/>
      <c r="P4" s="33"/>
      <c r="R4" s="18">
        <v>2040</v>
      </c>
      <c r="S4" s="18">
        <v>2</v>
      </c>
      <c r="T4" s="32"/>
      <c r="V4" s="3" t="s">
        <v>88</v>
      </c>
      <c r="W4" s="18">
        <v>2026</v>
      </c>
      <c r="X4" s="18">
        <v>2</v>
      </c>
      <c r="Y4" s="45"/>
      <c r="Z4" s="33"/>
      <c r="AA4" s="4"/>
      <c r="AB4" s="18">
        <v>2040</v>
      </c>
      <c r="AC4" s="18">
        <v>2</v>
      </c>
      <c r="AD4" s="45"/>
    </row>
    <row r="5" spans="8:30">
      <c r="H5" s="3">
        <f>H4+1</f>
        <v>2027</v>
      </c>
      <c r="I5" s="6"/>
      <c r="J5" s="6"/>
      <c r="L5" s="3" t="s">
        <v>88</v>
      </c>
      <c r="M5" s="18">
        <v>2026</v>
      </c>
      <c r="N5" s="18">
        <v>3</v>
      </c>
      <c r="O5" s="45"/>
      <c r="P5" s="33"/>
      <c r="R5" s="18">
        <v>2040</v>
      </c>
      <c r="S5" s="18">
        <v>3</v>
      </c>
      <c r="T5" s="32"/>
      <c r="V5" s="3" t="s">
        <v>88</v>
      </c>
      <c r="W5" s="18">
        <v>2026</v>
      </c>
      <c r="X5" s="18">
        <v>3</v>
      </c>
      <c r="Y5" s="45"/>
      <c r="Z5" s="33"/>
      <c r="AA5" s="4"/>
      <c r="AB5" s="18">
        <v>2040</v>
      </c>
      <c r="AC5" s="18">
        <v>3</v>
      </c>
      <c r="AD5" s="45"/>
    </row>
    <row r="6" spans="8:30">
      <c r="H6" s="3">
        <f t="shared" ref="H6:H38" si="0">H5+1</f>
        <v>2028</v>
      </c>
      <c r="I6" s="6"/>
      <c r="J6" s="6"/>
      <c r="L6" s="3" t="s">
        <v>88</v>
      </c>
      <c r="M6" s="18">
        <v>2026</v>
      </c>
      <c r="N6" s="18">
        <v>4</v>
      </c>
      <c r="O6" s="45"/>
      <c r="P6" s="33"/>
      <c r="R6" s="18">
        <v>2040</v>
      </c>
      <c r="S6" s="18">
        <v>4</v>
      </c>
      <c r="T6" s="32"/>
      <c r="V6" s="3" t="s">
        <v>88</v>
      </c>
      <c r="W6" s="18">
        <v>2026</v>
      </c>
      <c r="X6" s="18">
        <v>4</v>
      </c>
      <c r="Y6" s="45"/>
      <c r="Z6" s="33"/>
      <c r="AA6" s="4"/>
      <c r="AB6" s="18">
        <v>2040</v>
      </c>
      <c r="AC6" s="18">
        <v>4</v>
      </c>
      <c r="AD6" s="45"/>
    </row>
    <row r="7" spans="8:30">
      <c r="H7" s="3">
        <f t="shared" si="0"/>
        <v>2029</v>
      </c>
      <c r="I7" s="6"/>
      <c r="J7" s="6"/>
      <c r="L7" s="3" t="s">
        <v>87</v>
      </c>
      <c r="M7" s="18">
        <v>2026</v>
      </c>
      <c r="N7" s="18">
        <v>5</v>
      </c>
      <c r="O7" s="45"/>
      <c r="P7" s="33"/>
      <c r="R7" s="18">
        <v>2040</v>
      </c>
      <c r="S7" s="18">
        <v>5</v>
      </c>
      <c r="T7" s="32"/>
      <c r="V7" s="3" t="s">
        <v>87</v>
      </c>
      <c r="W7" s="18">
        <v>2026</v>
      </c>
      <c r="X7" s="18">
        <v>5</v>
      </c>
      <c r="Y7" s="45"/>
      <c r="Z7" s="33"/>
      <c r="AA7" s="4"/>
      <c r="AB7" s="18">
        <v>2040</v>
      </c>
      <c r="AC7" s="18">
        <v>5</v>
      </c>
      <c r="AD7" s="45"/>
    </row>
    <row r="8" spans="8:30">
      <c r="H8" s="3">
        <f t="shared" si="0"/>
        <v>2030</v>
      </c>
      <c r="I8" s="6"/>
      <c r="J8" s="6"/>
      <c r="L8" s="3" t="s">
        <v>87</v>
      </c>
      <c r="M8" s="18">
        <v>2026</v>
      </c>
      <c r="N8" s="18">
        <v>6</v>
      </c>
      <c r="O8" s="45"/>
      <c r="P8" s="33"/>
      <c r="R8" s="18">
        <v>2040</v>
      </c>
      <c r="S8" s="18">
        <v>6</v>
      </c>
      <c r="T8" s="32"/>
      <c r="V8" s="3" t="s">
        <v>87</v>
      </c>
      <c r="W8" s="18">
        <v>2026</v>
      </c>
      <c r="X8" s="18">
        <v>6</v>
      </c>
      <c r="Y8" s="45"/>
      <c r="Z8" s="33"/>
      <c r="AA8" s="4"/>
      <c r="AB8" s="18">
        <v>2040</v>
      </c>
      <c r="AC8" s="18">
        <v>6</v>
      </c>
      <c r="AD8" s="45"/>
    </row>
    <row r="9" spans="8:30">
      <c r="H9" s="3">
        <f t="shared" si="0"/>
        <v>2031</v>
      </c>
      <c r="I9" s="6"/>
      <c r="J9" s="6"/>
      <c r="L9" s="3" t="s">
        <v>87</v>
      </c>
      <c r="M9" s="18">
        <v>2026</v>
      </c>
      <c r="N9" s="18">
        <v>7</v>
      </c>
      <c r="O9" s="45"/>
      <c r="P9" s="33"/>
      <c r="R9" s="18">
        <v>2040</v>
      </c>
      <c r="S9" s="18">
        <v>7</v>
      </c>
      <c r="T9" s="32"/>
      <c r="V9" s="3" t="s">
        <v>87</v>
      </c>
      <c r="W9" s="18">
        <v>2026</v>
      </c>
      <c r="X9" s="18">
        <v>7</v>
      </c>
      <c r="Y9" s="45"/>
      <c r="Z9" s="33"/>
      <c r="AA9" s="4"/>
      <c r="AB9" s="18">
        <v>2040</v>
      </c>
      <c r="AC9" s="18">
        <v>7</v>
      </c>
      <c r="AD9" s="45"/>
    </row>
    <row r="10" spans="8:30">
      <c r="H10" s="3">
        <f t="shared" si="0"/>
        <v>2032</v>
      </c>
      <c r="I10" s="6"/>
      <c r="J10" s="6"/>
      <c r="L10" s="3" t="s">
        <v>87</v>
      </c>
      <c r="M10" s="18">
        <v>2026</v>
      </c>
      <c r="N10" s="18">
        <v>8</v>
      </c>
      <c r="O10" s="45"/>
      <c r="P10" s="33"/>
      <c r="R10" s="18">
        <v>2040</v>
      </c>
      <c r="S10" s="18">
        <v>8</v>
      </c>
      <c r="T10" s="32"/>
      <c r="V10" s="3" t="s">
        <v>87</v>
      </c>
      <c r="W10" s="18">
        <v>2026</v>
      </c>
      <c r="X10" s="18">
        <v>8</v>
      </c>
      <c r="Y10" s="45"/>
      <c r="Z10" s="33"/>
      <c r="AA10" s="4"/>
      <c r="AB10" s="18">
        <v>2040</v>
      </c>
      <c r="AC10" s="18">
        <v>8</v>
      </c>
      <c r="AD10" s="45"/>
    </row>
    <row r="11" spans="8:30">
      <c r="H11" s="3">
        <f t="shared" si="0"/>
        <v>2033</v>
      </c>
      <c r="I11" s="6"/>
      <c r="J11" s="6"/>
      <c r="L11" s="3" t="s">
        <v>87</v>
      </c>
      <c r="M11" s="18">
        <v>2026</v>
      </c>
      <c r="N11" s="18">
        <v>9</v>
      </c>
      <c r="O11" s="45"/>
      <c r="P11" s="33"/>
      <c r="R11" s="18">
        <v>2040</v>
      </c>
      <c r="S11" s="18">
        <v>9</v>
      </c>
      <c r="T11" s="32"/>
      <c r="V11" s="3" t="s">
        <v>87</v>
      </c>
      <c r="W11" s="18">
        <v>2026</v>
      </c>
      <c r="X11" s="18">
        <v>9</v>
      </c>
      <c r="Y11" s="45"/>
      <c r="Z11" s="33"/>
      <c r="AA11" s="4"/>
      <c r="AB11" s="18">
        <v>2040</v>
      </c>
      <c r="AC11" s="18">
        <v>9</v>
      </c>
      <c r="AD11" s="45"/>
    </row>
    <row r="12" spans="8:30">
      <c r="H12" s="3">
        <f t="shared" si="0"/>
        <v>2034</v>
      </c>
      <c r="I12" s="6"/>
      <c r="J12" s="6"/>
      <c r="L12" s="3" t="s">
        <v>87</v>
      </c>
      <c r="M12" s="18">
        <v>2026</v>
      </c>
      <c r="N12" s="18">
        <v>10</v>
      </c>
      <c r="O12" s="45"/>
      <c r="P12" s="33"/>
      <c r="R12" s="18">
        <v>2040</v>
      </c>
      <c r="S12" s="18">
        <v>10</v>
      </c>
      <c r="T12" s="32"/>
      <c r="V12" s="3" t="s">
        <v>87</v>
      </c>
      <c r="W12" s="18">
        <v>2026</v>
      </c>
      <c r="X12" s="18">
        <v>10</v>
      </c>
      <c r="Y12" s="45"/>
      <c r="Z12" s="33"/>
      <c r="AA12" s="4"/>
      <c r="AB12" s="18">
        <v>2040</v>
      </c>
      <c r="AC12" s="18">
        <v>10</v>
      </c>
      <c r="AD12" s="45"/>
    </row>
    <row r="13" spans="8:30">
      <c r="H13" s="3">
        <f t="shared" si="0"/>
        <v>2035</v>
      </c>
      <c r="I13" s="6"/>
      <c r="J13" s="6"/>
      <c r="L13" s="3" t="s">
        <v>87</v>
      </c>
      <c r="M13" s="18">
        <v>2026</v>
      </c>
      <c r="N13" s="18">
        <v>11</v>
      </c>
      <c r="O13" s="45"/>
      <c r="P13" s="33"/>
      <c r="R13" s="18">
        <v>2040</v>
      </c>
      <c r="S13" s="18">
        <v>11</v>
      </c>
      <c r="T13" s="32"/>
      <c r="V13" s="3" t="s">
        <v>87</v>
      </c>
      <c r="W13" s="18">
        <v>2026</v>
      </c>
      <c r="X13" s="18">
        <v>11</v>
      </c>
      <c r="Y13" s="45"/>
      <c r="Z13" s="33"/>
      <c r="AA13" s="4"/>
      <c r="AB13" s="18">
        <v>2040</v>
      </c>
      <c r="AC13" s="18">
        <v>11</v>
      </c>
      <c r="AD13" s="45"/>
    </row>
    <row r="14" spans="8:30">
      <c r="H14" s="3">
        <f t="shared" si="0"/>
        <v>2036</v>
      </c>
      <c r="I14" s="6"/>
      <c r="J14" s="6"/>
      <c r="L14" s="3" t="s">
        <v>87</v>
      </c>
      <c r="M14" s="18">
        <v>2026</v>
      </c>
      <c r="N14" s="18">
        <v>12</v>
      </c>
      <c r="O14" s="45"/>
      <c r="P14" s="33"/>
      <c r="R14" s="18">
        <v>2040</v>
      </c>
      <c r="S14" s="18">
        <v>12</v>
      </c>
      <c r="T14" s="32"/>
      <c r="V14" s="3" t="s">
        <v>87</v>
      </c>
      <c r="W14" s="18">
        <v>2026</v>
      </c>
      <c r="X14" s="18">
        <v>12</v>
      </c>
      <c r="Y14" s="45"/>
      <c r="Z14" s="33"/>
      <c r="AA14" s="4"/>
      <c r="AB14" s="18">
        <v>2040</v>
      </c>
      <c r="AC14" s="18">
        <v>12</v>
      </c>
      <c r="AD14" s="45"/>
    </row>
    <row r="15" spans="8:30">
      <c r="H15" s="3">
        <f t="shared" si="0"/>
        <v>2037</v>
      </c>
      <c r="I15" s="6"/>
      <c r="J15" s="6"/>
      <c r="L15" s="3" t="s">
        <v>87</v>
      </c>
      <c r="M15" s="18">
        <v>2027</v>
      </c>
      <c r="N15" s="18">
        <v>1</v>
      </c>
      <c r="O15" s="45"/>
      <c r="P15" s="33"/>
      <c r="R15" s="18">
        <v>2041</v>
      </c>
      <c r="S15" s="18">
        <v>1</v>
      </c>
      <c r="T15" s="32"/>
      <c r="V15" s="3" t="s">
        <v>87</v>
      </c>
      <c r="W15" s="18">
        <v>2027</v>
      </c>
      <c r="X15" s="18">
        <v>1</v>
      </c>
      <c r="Y15" s="45"/>
      <c r="Z15" s="33"/>
      <c r="AA15" s="4"/>
      <c r="AB15" s="18">
        <v>2041</v>
      </c>
      <c r="AC15" s="18">
        <v>1</v>
      </c>
      <c r="AD15" s="45"/>
    </row>
    <row r="16" spans="8:30">
      <c r="H16" s="3">
        <f t="shared" si="0"/>
        <v>2038</v>
      </c>
      <c r="I16" s="6"/>
      <c r="J16" s="6"/>
      <c r="L16" s="3" t="s">
        <v>87</v>
      </c>
      <c r="M16" s="18">
        <v>2027</v>
      </c>
      <c r="N16" s="18">
        <v>2</v>
      </c>
      <c r="O16" s="45"/>
      <c r="P16" s="33"/>
      <c r="R16" s="18">
        <v>2041</v>
      </c>
      <c r="S16" s="18">
        <v>2</v>
      </c>
      <c r="T16" s="32"/>
      <c r="V16" s="3" t="s">
        <v>87</v>
      </c>
      <c r="W16" s="18">
        <v>2027</v>
      </c>
      <c r="X16" s="18">
        <v>2</v>
      </c>
      <c r="Y16" s="45"/>
      <c r="Z16" s="33"/>
      <c r="AA16" s="4"/>
      <c r="AB16" s="18">
        <v>2041</v>
      </c>
      <c r="AC16" s="18">
        <v>2</v>
      </c>
      <c r="AD16" s="45"/>
    </row>
    <row r="17" spans="8:30">
      <c r="H17" s="3">
        <f t="shared" si="0"/>
        <v>2039</v>
      </c>
      <c r="I17" s="6"/>
      <c r="J17" s="6"/>
      <c r="L17" s="3" t="s">
        <v>87</v>
      </c>
      <c r="M17" s="18">
        <v>2027</v>
      </c>
      <c r="N17" s="18">
        <v>3</v>
      </c>
      <c r="O17" s="45"/>
      <c r="P17" s="33"/>
      <c r="R17" s="18">
        <v>2041</v>
      </c>
      <c r="S17" s="18">
        <v>3</v>
      </c>
      <c r="T17" s="32"/>
      <c r="V17" s="3" t="s">
        <v>87</v>
      </c>
      <c r="W17" s="18">
        <v>2027</v>
      </c>
      <c r="X17" s="18">
        <v>3</v>
      </c>
      <c r="Y17" s="45"/>
      <c r="Z17" s="33"/>
      <c r="AA17" s="4"/>
      <c r="AB17" s="18">
        <v>2041</v>
      </c>
      <c r="AC17" s="18">
        <v>3</v>
      </c>
      <c r="AD17" s="45"/>
    </row>
    <row r="18" spans="8:30">
      <c r="H18" s="3">
        <f t="shared" si="0"/>
        <v>2040</v>
      </c>
      <c r="I18" s="6"/>
      <c r="J18" s="6"/>
      <c r="L18" s="3" t="s">
        <v>87</v>
      </c>
      <c r="M18" s="18">
        <v>2027</v>
      </c>
      <c r="N18" s="18">
        <v>4</v>
      </c>
      <c r="O18" s="45"/>
      <c r="P18" s="33"/>
      <c r="R18" s="18">
        <v>2041</v>
      </c>
      <c r="S18" s="18">
        <v>4</v>
      </c>
      <c r="T18" s="32"/>
      <c r="V18" s="3" t="s">
        <v>87</v>
      </c>
      <c r="W18" s="18">
        <v>2027</v>
      </c>
      <c r="X18" s="18">
        <v>4</v>
      </c>
      <c r="Y18" s="45"/>
      <c r="Z18" s="33"/>
      <c r="AA18" s="4"/>
      <c r="AB18" s="18">
        <v>2041</v>
      </c>
      <c r="AC18" s="18">
        <v>4</v>
      </c>
      <c r="AD18" s="45"/>
    </row>
    <row r="19" spans="8:30">
      <c r="H19" s="3">
        <f t="shared" si="0"/>
        <v>2041</v>
      </c>
      <c r="I19" s="6"/>
      <c r="J19" s="6"/>
      <c r="L19" s="3" t="s">
        <v>87</v>
      </c>
      <c r="M19" s="18">
        <v>2027</v>
      </c>
      <c r="N19" s="18">
        <v>5</v>
      </c>
      <c r="O19" s="45"/>
      <c r="P19" s="33"/>
      <c r="R19" s="18">
        <v>2041</v>
      </c>
      <c r="S19" s="18">
        <v>5</v>
      </c>
      <c r="T19" s="32"/>
      <c r="V19" s="3" t="s">
        <v>87</v>
      </c>
      <c r="W19" s="18">
        <v>2027</v>
      </c>
      <c r="X19" s="18">
        <v>5</v>
      </c>
      <c r="Y19" s="45"/>
      <c r="Z19" s="33"/>
      <c r="AA19" s="4"/>
      <c r="AB19" s="18">
        <v>2041</v>
      </c>
      <c r="AC19" s="18">
        <v>5</v>
      </c>
      <c r="AD19" s="45"/>
    </row>
    <row r="20" spans="8:30">
      <c r="H20" s="3">
        <f t="shared" si="0"/>
        <v>2042</v>
      </c>
      <c r="I20" s="6"/>
      <c r="J20" s="6"/>
      <c r="L20" s="3" t="s">
        <v>87</v>
      </c>
      <c r="M20" s="18">
        <v>2027</v>
      </c>
      <c r="N20" s="18">
        <v>6</v>
      </c>
      <c r="O20" s="45"/>
      <c r="P20" s="33"/>
      <c r="R20" s="18">
        <v>2041</v>
      </c>
      <c r="S20" s="18">
        <v>6</v>
      </c>
      <c r="T20" s="32"/>
      <c r="V20" s="3" t="s">
        <v>87</v>
      </c>
      <c r="W20" s="18">
        <v>2027</v>
      </c>
      <c r="X20" s="18">
        <v>6</v>
      </c>
      <c r="Y20" s="45"/>
      <c r="Z20" s="33"/>
      <c r="AA20" s="4"/>
      <c r="AB20" s="18">
        <v>2041</v>
      </c>
      <c r="AC20" s="18">
        <v>6</v>
      </c>
      <c r="AD20" s="45"/>
    </row>
    <row r="21" spans="8:30">
      <c r="H21" s="3">
        <f t="shared" si="0"/>
        <v>2043</v>
      </c>
      <c r="I21" s="6"/>
      <c r="J21" s="6"/>
      <c r="L21" s="3" t="s">
        <v>87</v>
      </c>
      <c r="M21" s="18">
        <v>2027</v>
      </c>
      <c r="N21" s="18">
        <v>7</v>
      </c>
      <c r="O21" s="45"/>
      <c r="P21" s="33"/>
      <c r="R21" s="18">
        <v>2041</v>
      </c>
      <c r="S21" s="18">
        <v>7</v>
      </c>
      <c r="T21" s="32"/>
      <c r="V21" s="3" t="s">
        <v>87</v>
      </c>
      <c r="W21" s="18">
        <v>2027</v>
      </c>
      <c r="X21" s="18">
        <v>7</v>
      </c>
      <c r="Y21" s="45"/>
      <c r="Z21" s="33"/>
      <c r="AA21" s="4"/>
      <c r="AB21" s="18">
        <v>2041</v>
      </c>
      <c r="AC21" s="18">
        <v>7</v>
      </c>
      <c r="AD21" s="45"/>
    </row>
    <row r="22" spans="8:30">
      <c r="H22" s="3">
        <f t="shared" si="0"/>
        <v>2044</v>
      </c>
      <c r="I22" s="6"/>
      <c r="J22" s="6"/>
      <c r="L22" s="3" t="s">
        <v>87</v>
      </c>
      <c r="M22" s="18">
        <v>2027</v>
      </c>
      <c r="N22" s="18">
        <v>8</v>
      </c>
      <c r="O22" s="45"/>
      <c r="P22" s="33"/>
      <c r="R22" s="18">
        <v>2041</v>
      </c>
      <c r="S22" s="18">
        <v>8</v>
      </c>
      <c r="T22" s="32"/>
      <c r="V22" s="3" t="s">
        <v>87</v>
      </c>
      <c r="W22" s="18">
        <v>2027</v>
      </c>
      <c r="X22" s="18">
        <v>8</v>
      </c>
      <c r="Y22" s="45"/>
      <c r="Z22" s="33"/>
      <c r="AA22" s="4"/>
      <c r="AB22" s="18">
        <v>2041</v>
      </c>
      <c r="AC22" s="18">
        <v>8</v>
      </c>
      <c r="AD22" s="45"/>
    </row>
    <row r="23" spans="8:30">
      <c r="H23" s="3">
        <f t="shared" si="0"/>
        <v>2045</v>
      </c>
      <c r="I23" s="6"/>
      <c r="J23" s="6"/>
      <c r="L23" s="3" t="s">
        <v>87</v>
      </c>
      <c r="M23" s="18">
        <v>2027</v>
      </c>
      <c r="N23" s="18">
        <v>9</v>
      </c>
      <c r="O23" s="45"/>
      <c r="P23" s="33"/>
      <c r="R23" s="18">
        <v>2041</v>
      </c>
      <c r="S23" s="18">
        <v>9</v>
      </c>
      <c r="T23" s="32"/>
      <c r="V23" s="3" t="s">
        <v>87</v>
      </c>
      <c r="W23" s="18">
        <v>2027</v>
      </c>
      <c r="X23" s="18">
        <v>9</v>
      </c>
      <c r="Y23" s="45"/>
      <c r="Z23" s="33"/>
      <c r="AA23" s="4"/>
      <c r="AB23" s="18">
        <v>2041</v>
      </c>
      <c r="AC23" s="18">
        <v>9</v>
      </c>
      <c r="AD23" s="45"/>
    </row>
    <row r="24" spans="8:30">
      <c r="H24" s="3">
        <f t="shared" si="0"/>
        <v>2046</v>
      </c>
      <c r="I24" s="6"/>
      <c r="J24" s="6"/>
      <c r="L24" s="3" t="s">
        <v>87</v>
      </c>
      <c r="M24" s="18">
        <v>2027</v>
      </c>
      <c r="N24" s="18">
        <v>10</v>
      </c>
      <c r="O24" s="45"/>
      <c r="P24" s="33"/>
      <c r="R24" s="18">
        <v>2041</v>
      </c>
      <c r="S24" s="18">
        <v>10</v>
      </c>
      <c r="T24" s="32"/>
      <c r="V24" s="3" t="s">
        <v>87</v>
      </c>
      <c r="W24" s="18">
        <v>2027</v>
      </c>
      <c r="X24" s="18">
        <v>10</v>
      </c>
      <c r="Y24" s="45"/>
      <c r="Z24" s="33"/>
      <c r="AA24" s="4"/>
      <c r="AB24" s="18">
        <v>2041</v>
      </c>
      <c r="AC24" s="18">
        <v>10</v>
      </c>
      <c r="AD24" s="45"/>
    </row>
    <row r="25" spans="8:30">
      <c r="H25" s="3">
        <f t="shared" si="0"/>
        <v>2047</v>
      </c>
      <c r="I25" s="6"/>
      <c r="J25" s="6"/>
      <c r="L25" s="3" t="s">
        <v>87</v>
      </c>
      <c r="M25" s="18">
        <v>2027</v>
      </c>
      <c r="N25" s="18">
        <v>11</v>
      </c>
      <c r="O25" s="45"/>
      <c r="P25" s="33"/>
      <c r="R25" s="18">
        <v>2041</v>
      </c>
      <c r="S25" s="18">
        <v>11</v>
      </c>
      <c r="T25" s="32"/>
      <c r="V25" s="3" t="s">
        <v>87</v>
      </c>
      <c r="W25" s="18">
        <v>2027</v>
      </c>
      <c r="X25" s="18">
        <v>11</v>
      </c>
      <c r="Y25" s="45"/>
      <c r="Z25" s="33"/>
      <c r="AA25" s="4"/>
      <c r="AB25" s="18">
        <v>2041</v>
      </c>
      <c r="AC25" s="18">
        <v>11</v>
      </c>
      <c r="AD25" s="45"/>
    </row>
    <row r="26" spans="8:30">
      <c r="H26" s="3">
        <f t="shared" si="0"/>
        <v>2048</v>
      </c>
      <c r="I26" s="6"/>
      <c r="J26" s="6"/>
      <c r="L26" s="3" t="s">
        <v>87</v>
      </c>
      <c r="M26" s="18">
        <v>2027</v>
      </c>
      <c r="N26" s="18">
        <v>12</v>
      </c>
      <c r="O26" s="45"/>
      <c r="P26" s="33"/>
      <c r="R26" s="18">
        <v>2041</v>
      </c>
      <c r="S26" s="18">
        <v>12</v>
      </c>
      <c r="T26" s="32"/>
      <c r="V26" s="3" t="s">
        <v>87</v>
      </c>
      <c r="W26" s="18">
        <v>2027</v>
      </c>
      <c r="X26" s="18">
        <v>12</v>
      </c>
      <c r="Y26" s="45"/>
      <c r="Z26" s="33"/>
      <c r="AA26" s="4"/>
      <c r="AB26" s="18">
        <v>2041</v>
      </c>
      <c r="AC26" s="18">
        <v>12</v>
      </c>
      <c r="AD26" s="45"/>
    </row>
    <row r="27" spans="8:30">
      <c r="H27" s="3">
        <f t="shared" si="0"/>
        <v>2049</v>
      </c>
      <c r="I27" s="6"/>
      <c r="J27" s="6"/>
      <c r="L27" s="3" t="s">
        <v>70</v>
      </c>
      <c r="M27" s="18">
        <v>2028</v>
      </c>
      <c r="N27" s="18">
        <v>1</v>
      </c>
      <c r="O27" s="45"/>
      <c r="P27" s="33"/>
      <c r="R27" s="18">
        <v>2042</v>
      </c>
      <c r="S27" s="18">
        <v>1</v>
      </c>
      <c r="T27" s="32"/>
      <c r="V27" s="3" t="s">
        <v>70</v>
      </c>
      <c r="W27" s="18">
        <v>2028</v>
      </c>
      <c r="X27" s="18">
        <v>1</v>
      </c>
      <c r="Y27" s="45"/>
      <c r="Z27" s="33"/>
      <c r="AA27" s="4"/>
      <c r="AB27" s="18">
        <v>2042</v>
      </c>
      <c r="AC27" s="18">
        <v>1</v>
      </c>
      <c r="AD27" s="45"/>
    </row>
    <row r="28" spans="8:30">
      <c r="H28" s="3">
        <f t="shared" si="0"/>
        <v>2050</v>
      </c>
      <c r="I28" s="6"/>
      <c r="J28" s="6"/>
      <c r="L28" s="3" t="s">
        <v>70</v>
      </c>
      <c r="M28" s="18">
        <v>2028</v>
      </c>
      <c r="N28" s="18">
        <v>2</v>
      </c>
      <c r="O28" s="45"/>
      <c r="P28" s="33"/>
      <c r="R28" s="18">
        <v>2042</v>
      </c>
      <c r="S28" s="18">
        <v>2</v>
      </c>
      <c r="T28" s="32"/>
      <c r="V28" s="3" t="s">
        <v>70</v>
      </c>
      <c r="W28" s="18">
        <v>2028</v>
      </c>
      <c r="X28" s="18">
        <v>2</v>
      </c>
      <c r="Y28" s="45"/>
      <c r="Z28" s="33"/>
      <c r="AA28" s="4"/>
      <c r="AB28" s="18">
        <v>2042</v>
      </c>
      <c r="AC28" s="18">
        <v>2</v>
      </c>
      <c r="AD28" s="45"/>
    </row>
    <row r="29" spans="8:30">
      <c r="H29" s="3">
        <f t="shared" si="0"/>
        <v>2051</v>
      </c>
      <c r="I29" s="6"/>
      <c r="J29" s="6"/>
      <c r="L29" s="3" t="s">
        <v>70</v>
      </c>
      <c r="M29" s="18">
        <v>2028</v>
      </c>
      <c r="N29" s="18">
        <v>3</v>
      </c>
      <c r="O29" s="45"/>
      <c r="P29" s="33"/>
      <c r="R29" s="18">
        <v>2042</v>
      </c>
      <c r="S29" s="18">
        <v>3</v>
      </c>
      <c r="T29" s="32"/>
      <c r="V29" s="3" t="s">
        <v>70</v>
      </c>
      <c r="W29" s="18">
        <v>2028</v>
      </c>
      <c r="X29" s="18">
        <v>3</v>
      </c>
      <c r="Y29" s="45"/>
      <c r="Z29" s="33"/>
      <c r="AA29" s="4"/>
      <c r="AB29" s="18">
        <v>2042</v>
      </c>
      <c r="AC29" s="18">
        <v>3</v>
      </c>
      <c r="AD29" s="45"/>
    </row>
    <row r="30" spans="8:30">
      <c r="H30" s="3">
        <f t="shared" si="0"/>
        <v>2052</v>
      </c>
      <c r="I30" s="6"/>
      <c r="J30" s="6"/>
      <c r="L30" s="3" t="s">
        <v>70</v>
      </c>
      <c r="M30" s="18">
        <v>2028</v>
      </c>
      <c r="N30" s="18">
        <v>4</v>
      </c>
      <c r="O30" s="45"/>
      <c r="P30" s="33"/>
      <c r="R30" s="18">
        <v>2042</v>
      </c>
      <c r="S30" s="18">
        <v>4</v>
      </c>
      <c r="T30" s="32"/>
      <c r="V30" s="3" t="s">
        <v>70</v>
      </c>
      <c r="W30" s="18">
        <v>2028</v>
      </c>
      <c r="X30" s="18">
        <v>4</v>
      </c>
      <c r="Y30" s="45"/>
      <c r="Z30" s="33"/>
      <c r="AA30" s="4"/>
      <c r="AB30" s="18">
        <v>2042</v>
      </c>
      <c r="AC30" s="18">
        <v>4</v>
      </c>
      <c r="AD30" s="45"/>
    </row>
    <row r="31" spans="8:30">
      <c r="H31" s="3">
        <f t="shared" si="0"/>
        <v>2053</v>
      </c>
      <c r="I31" s="6"/>
      <c r="J31" s="6"/>
      <c r="L31" s="3" t="s">
        <v>70</v>
      </c>
      <c r="M31" s="18">
        <v>2028</v>
      </c>
      <c r="N31" s="18">
        <v>5</v>
      </c>
      <c r="O31" s="45"/>
      <c r="P31" s="33"/>
      <c r="R31" s="18">
        <v>2042</v>
      </c>
      <c r="S31" s="18">
        <v>5</v>
      </c>
      <c r="T31" s="32"/>
      <c r="V31" s="3" t="s">
        <v>70</v>
      </c>
      <c r="W31" s="18">
        <v>2028</v>
      </c>
      <c r="X31" s="18">
        <v>5</v>
      </c>
      <c r="Y31" s="45"/>
      <c r="Z31" s="33"/>
      <c r="AA31" s="4"/>
      <c r="AB31" s="18">
        <v>2042</v>
      </c>
      <c r="AC31" s="18">
        <v>5</v>
      </c>
      <c r="AD31" s="45"/>
    </row>
    <row r="32" spans="8:30">
      <c r="H32" s="3">
        <f t="shared" si="0"/>
        <v>2054</v>
      </c>
      <c r="I32" s="6"/>
      <c r="J32" s="6"/>
      <c r="L32" s="3" t="s">
        <v>70</v>
      </c>
      <c r="M32" s="18">
        <v>2028</v>
      </c>
      <c r="N32" s="18">
        <v>6</v>
      </c>
      <c r="O32" s="45"/>
      <c r="P32" s="33"/>
      <c r="R32" s="18">
        <v>2042</v>
      </c>
      <c r="S32" s="18">
        <v>6</v>
      </c>
      <c r="T32" s="32"/>
      <c r="V32" s="3" t="s">
        <v>70</v>
      </c>
      <c r="W32" s="18">
        <v>2028</v>
      </c>
      <c r="X32" s="18">
        <v>6</v>
      </c>
      <c r="Y32" s="45"/>
      <c r="Z32" s="33"/>
      <c r="AA32" s="4"/>
      <c r="AB32" s="18">
        <v>2042</v>
      </c>
      <c r="AC32" s="18">
        <v>6</v>
      </c>
      <c r="AD32" s="45"/>
    </row>
    <row r="33" spans="8:30">
      <c r="H33" s="3">
        <f t="shared" si="0"/>
        <v>2055</v>
      </c>
      <c r="I33" s="6"/>
      <c r="J33" s="6"/>
      <c r="L33" s="3" t="s">
        <v>70</v>
      </c>
      <c r="M33" s="18">
        <v>2028</v>
      </c>
      <c r="N33" s="18">
        <v>7</v>
      </c>
      <c r="O33" s="45"/>
      <c r="P33" s="33"/>
      <c r="R33" s="18">
        <v>2042</v>
      </c>
      <c r="S33" s="18">
        <v>7</v>
      </c>
      <c r="T33" s="32"/>
      <c r="V33" s="3" t="s">
        <v>70</v>
      </c>
      <c r="W33" s="18">
        <v>2028</v>
      </c>
      <c r="X33" s="18">
        <v>7</v>
      </c>
      <c r="Y33" s="45"/>
      <c r="Z33" s="33"/>
      <c r="AA33" s="4"/>
      <c r="AB33" s="18">
        <v>2042</v>
      </c>
      <c r="AC33" s="18">
        <v>7</v>
      </c>
      <c r="AD33" s="45"/>
    </row>
    <row r="34" spans="8:30">
      <c r="H34" s="3">
        <f t="shared" si="0"/>
        <v>2056</v>
      </c>
      <c r="I34" s="6"/>
      <c r="J34" s="6"/>
      <c r="L34" s="3" t="s">
        <v>70</v>
      </c>
      <c r="M34" s="18">
        <v>2028</v>
      </c>
      <c r="N34" s="18">
        <v>8</v>
      </c>
      <c r="O34" s="45"/>
      <c r="P34" s="33"/>
      <c r="R34" s="18">
        <v>2042</v>
      </c>
      <c r="S34" s="18">
        <v>8</v>
      </c>
      <c r="T34" s="32"/>
      <c r="V34" s="3" t="s">
        <v>70</v>
      </c>
      <c r="W34" s="18">
        <v>2028</v>
      </c>
      <c r="X34" s="18">
        <v>8</v>
      </c>
      <c r="Y34" s="45"/>
      <c r="Z34" s="33"/>
      <c r="AA34" s="4"/>
      <c r="AB34" s="18">
        <v>2042</v>
      </c>
      <c r="AC34" s="18">
        <v>8</v>
      </c>
      <c r="AD34" s="45"/>
    </row>
    <row r="35" spans="8:30">
      <c r="H35" s="3">
        <f t="shared" si="0"/>
        <v>2057</v>
      </c>
      <c r="I35" s="6"/>
      <c r="J35" s="6"/>
      <c r="L35" s="3" t="s">
        <v>70</v>
      </c>
      <c r="M35" s="18">
        <v>2028</v>
      </c>
      <c r="N35" s="18">
        <v>9</v>
      </c>
      <c r="O35" s="45"/>
      <c r="P35" s="33"/>
      <c r="R35" s="18">
        <v>2042</v>
      </c>
      <c r="S35" s="18">
        <v>9</v>
      </c>
      <c r="T35" s="32"/>
      <c r="V35" s="3" t="s">
        <v>70</v>
      </c>
      <c r="W35" s="18">
        <v>2028</v>
      </c>
      <c r="X35" s="18">
        <v>9</v>
      </c>
      <c r="Y35" s="45"/>
      <c r="Z35" s="33"/>
      <c r="AA35" s="4"/>
      <c r="AB35" s="18">
        <v>2042</v>
      </c>
      <c r="AC35" s="18">
        <v>9</v>
      </c>
      <c r="AD35" s="45"/>
    </row>
    <row r="36" spans="8:30">
      <c r="H36" s="3">
        <f t="shared" si="0"/>
        <v>2058</v>
      </c>
      <c r="I36" s="6"/>
      <c r="J36" s="6"/>
      <c r="L36" s="3" t="s">
        <v>70</v>
      </c>
      <c r="M36" s="18">
        <v>2028</v>
      </c>
      <c r="N36" s="18">
        <v>10</v>
      </c>
      <c r="O36" s="45"/>
      <c r="P36" s="33"/>
      <c r="R36" s="18">
        <v>2042</v>
      </c>
      <c r="S36" s="18">
        <v>10</v>
      </c>
      <c r="T36" s="32"/>
      <c r="V36" s="3" t="s">
        <v>70</v>
      </c>
      <c r="W36" s="18">
        <v>2028</v>
      </c>
      <c r="X36" s="18">
        <v>10</v>
      </c>
      <c r="Y36" s="45"/>
      <c r="Z36" s="33"/>
      <c r="AA36" s="4"/>
      <c r="AB36" s="18">
        <v>2042</v>
      </c>
      <c r="AC36" s="18">
        <v>10</v>
      </c>
      <c r="AD36" s="45"/>
    </row>
    <row r="37" spans="8:30">
      <c r="H37" s="3">
        <f t="shared" si="0"/>
        <v>2059</v>
      </c>
      <c r="I37" s="6"/>
      <c r="J37" s="6"/>
      <c r="L37" s="3" t="s">
        <v>70</v>
      </c>
      <c r="M37" s="18">
        <v>2028</v>
      </c>
      <c r="N37" s="18">
        <v>11</v>
      </c>
      <c r="O37" s="45"/>
      <c r="P37" s="33"/>
      <c r="R37" s="18">
        <v>2042</v>
      </c>
      <c r="S37" s="18">
        <v>11</v>
      </c>
      <c r="T37" s="32"/>
      <c r="V37" s="3" t="s">
        <v>70</v>
      </c>
      <c r="W37" s="18">
        <v>2028</v>
      </c>
      <c r="X37" s="18">
        <v>11</v>
      </c>
      <c r="Y37" s="45"/>
      <c r="Z37" s="33"/>
      <c r="AA37" s="4"/>
      <c r="AB37" s="18">
        <v>2042</v>
      </c>
      <c r="AC37" s="18">
        <v>11</v>
      </c>
      <c r="AD37" s="45"/>
    </row>
    <row r="38" spans="8:30">
      <c r="H38" s="3">
        <f t="shared" si="0"/>
        <v>2060</v>
      </c>
      <c r="I38" s="6"/>
      <c r="J38" s="6"/>
      <c r="L38" s="3" t="s">
        <v>70</v>
      </c>
      <c r="M38" s="18">
        <v>2028</v>
      </c>
      <c r="N38" s="18">
        <v>12</v>
      </c>
      <c r="O38" s="45"/>
      <c r="P38" s="33"/>
      <c r="R38" s="18">
        <v>2042</v>
      </c>
      <c r="S38" s="18">
        <v>12</v>
      </c>
      <c r="T38" s="32"/>
      <c r="V38" s="3" t="s">
        <v>70</v>
      </c>
      <c r="W38" s="18">
        <v>2028</v>
      </c>
      <c r="X38" s="18">
        <v>12</v>
      </c>
      <c r="Y38" s="45"/>
      <c r="Z38" s="33"/>
      <c r="AA38" s="4"/>
      <c r="AB38" s="18">
        <v>2042</v>
      </c>
      <c r="AC38" s="18">
        <v>12</v>
      </c>
      <c r="AD38" s="45"/>
    </row>
    <row r="39" spans="8:30">
      <c r="L39" s="3" t="s">
        <v>70</v>
      </c>
      <c r="M39" s="18">
        <v>2029</v>
      </c>
      <c r="N39" s="18">
        <v>1</v>
      </c>
      <c r="O39" s="45"/>
      <c r="P39" s="33"/>
      <c r="R39" s="18">
        <v>2043</v>
      </c>
      <c r="S39" s="18">
        <v>1</v>
      </c>
      <c r="T39" s="32"/>
      <c r="V39" s="3" t="s">
        <v>70</v>
      </c>
      <c r="W39" s="18">
        <v>2029</v>
      </c>
      <c r="X39" s="18">
        <v>1</v>
      </c>
      <c r="Y39" s="45"/>
      <c r="Z39" s="33"/>
      <c r="AA39" s="4"/>
      <c r="AB39" s="18">
        <v>2043</v>
      </c>
      <c r="AC39" s="18">
        <v>1</v>
      </c>
      <c r="AD39" s="45"/>
    </row>
    <row r="40" spans="8:30">
      <c r="L40" s="3" t="s">
        <v>70</v>
      </c>
      <c r="M40" s="18">
        <v>2029</v>
      </c>
      <c r="N40" s="18">
        <v>2</v>
      </c>
      <c r="O40" s="45"/>
      <c r="P40" s="33"/>
      <c r="R40" s="18">
        <v>2043</v>
      </c>
      <c r="S40" s="18">
        <v>2</v>
      </c>
      <c r="T40" s="32"/>
      <c r="V40" s="3" t="s">
        <v>70</v>
      </c>
      <c r="W40" s="18">
        <v>2029</v>
      </c>
      <c r="X40" s="18">
        <v>2</v>
      </c>
      <c r="Y40" s="45"/>
      <c r="Z40" s="33"/>
      <c r="AA40" s="4"/>
      <c r="AB40" s="18">
        <v>2043</v>
      </c>
      <c r="AC40" s="18">
        <v>2</v>
      </c>
      <c r="AD40" s="45"/>
    </row>
    <row r="41" spans="8:30">
      <c r="H41" s="50" t="s">
        <v>48</v>
      </c>
      <c r="L41" s="3" t="s">
        <v>70</v>
      </c>
      <c r="M41" s="18">
        <v>2029</v>
      </c>
      <c r="N41" s="18">
        <v>3</v>
      </c>
      <c r="O41" s="45"/>
      <c r="P41" s="33"/>
      <c r="R41" s="18">
        <v>2043</v>
      </c>
      <c r="S41" s="18">
        <v>3</v>
      </c>
      <c r="T41" s="32"/>
      <c r="V41" s="3" t="s">
        <v>70</v>
      </c>
      <c r="W41" s="18">
        <v>2029</v>
      </c>
      <c r="X41" s="18">
        <v>3</v>
      </c>
      <c r="Y41" s="45"/>
      <c r="Z41" s="33"/>
      <c r="AA41" s="4"/>
      <c r="AB41" s="18">
        <v>2043</v>
      </c>
      <c r="AC41" s="18">
        <v>3</v>
      </c>
      <c r="AD41" s="45"/>
    </row>
    <row r="42" spans="8:30">
      <c r="H42" s="29"/>
      <c r="I42" s="30" t="s">
        <v>9</v>
      </c>
      <c r="J42" s="30" t="s">
        <v>10</v>
      </c>
      <c r="L42" s="3" t="s">
        <v>70</v>
      </c>
      <c r="M42" s="18">
        <v>2029</v>
      </c>
      <c r="N42" s="18">
        <v>4</v>
      </c>
      <c r="O42" s="45"/>
      <c r="P42" s="33"/>
      <c r="R42" s="18">
        <v>2043</v>
      </c>
      <c r="S42" s="18">
        <v>4</v>
      </c>
      <c r="T42" s="32"/>
      <c r="V42" s="3" t="s">
        <v>70</v>
      </c>
      <c r="W42" s="18">
        <v>2029</v>
      </c>
      <c r="X42" s="18">
        <v>4</v>
      </c>
      <c r="Y42" s="45"/>
      <c r="Z42" s="33"/>
      <c r="AA42" s="4"/>
      <c r="AB42" s="18">
        <v>2043</v>
      </c>
      <c r="AC42" s="18">
        <v>4</v>
      </c>
      <c r="AD42" s="45"/>
    </row>
    <row r="43" spans="8:30">
      <c r="H43" s="30" t="s">
        <v>5</v>
      </c>
      <c r="I43" s="30" t="s">
        <v>41</v>
      </c>
      <c r="J43" s="30" t="s">
        <v>41</v>
      </c>
      <c r="L43" s="3" t="s">
        <v>70</v>
      </c>
      <c r="M43" s="18">
        <v>2029</v>
      </c>
      <c r="N43" s="18">
        <v>5</v>
      </c>
      <c r="O43" s="45"/>
      <c r="P43" s="33"/>
      <c r="R43" s="18">
        <v>2043</v>
      </c>
      <c r="S43" s="18">
        <v>5</v>
      </c>
      <c r="T43" s="32"/>
      <c r="V43" s="3" t="s">
        <v>70</v>
      </c>
      <c r="W43" s="18">
        <v>2029</v>
      </c>
      <c r="X43" s="18">
        <v>5</v>
      </c>
      <c r="Y43" s="45"/>
      <c r="Z43" s="33"/>
      <c r="AA43" s="4"/>
      <c r="AB43" s="18">
        <v>2043</v>
      </c>
      <c r="AC43" s="18">
        <v>5</v>
      </c>
      <c r="AD43" s="45"/>
    </row>
    <row r="44" spans="8:30">
      <c r="H44" s="3">
        <v>2026</v>
      </c>
      <c r="I44" s="6" t="e">
        <f t="shared" ref="I44:J69" si="1">AVERAGEIFS($Y:$Y,$W:$W,$H44,$Z:$Z,I$42)</f>
        <v>#DIV/0!</v>
      </c>
      <c r="J44" s="6" t="e">
        <f t="shared" si="1"/>
        <v>#DIV/0!</v>
      </c>
      <c r="L44" s="3" t="s">
        <v>70</v>
      </c>
      <c r="M44" s="18">
        <v>2029</v>
      </c>
      <c r="N44" s="18">
        <v>6</v>
      </c>
      <c r="O44" s="45"/>
      <c r="P44" s="33"/>
      <c r="R44" s="18">
        <v>2043</v>
      </c>
      <c r="S44" s="18">
        <v>6</v>
      </c>
      <c r="T44" s="32"/>
      <c r="V44" s="3" t="s">
        <v>70</v>
      </c>
      <c r="W44" s="18">
        <v>2029</v>
      </c>
      <c r="X44" s="18">
        <v>6</v>
      </c>
      <c r="Y44" s="45"/>
      <c r="Z44" s="33"/>
      <c r="AA44" s="4"/>
      <c r="AB44" s="18">
        <v>2043</v>
      </c>
      <c r="AC44" s="18">
        <v>6</v>
      </c>
      <c r="AD44" s="45"/>
    </row>
    <row r="45" spans="8:30">
      <c r="H45" s="3">
        <f>H44+1</f>
        <v>2027</v>
      </c>
      <c r="I45" s="6" t="e">
        <f t="shared" si="1"/>
        <v>#DIV/0!</v>
      </c>
      <c r="J45" s="6" t="e">
        <f t="shared" si="1"/>
        <v>#DIV/0!</v>
      </c>
      <c r="L45" s="3" t="s">
        <v>70</v>
      </c>
      <c r="M45" s="18">
        <v>2029</v>
      </c>
      <c r="N45" s="18">
        <v>7</v>
      </c>
      <c r="O45" s="45"/>
      <c r="P45" s="33"/>
      <c r="R45" s="18">
        <v>2043</v>
      </c>
      <c r="S45" s="18">
        <v>7</v>
      </c>
      <c r="T45" s="32"/>
      <c r="V45" s="3" t="s">
        <v>70</v>
      </c>
      <c r="W45" s="18">
        <v>2029</v>
      </c>
      <c r="X45" s="18">
        <v>7</v>
      </c>
      <c r="Y45" s="45"/>
      <c r="Z45" s="33"/>
      <c r="AA45" s="4"/>
      <c r="AB45" s="18">
        <v>2043</v>
      </c>
      <c r="AC45" s="18">
        <v>7</v>
      </c>
      <c r="AD45" s="45"/>
    </row>
    <row r="46" spans="8:30">
      <c r="H46" s="3">
        <f t="shared" ref="H46:H78" si="2">H45+1</f>
        <v>2028</v>
      </c>
      <c r="I46" s="6" t="e">
        <f t="shared" si="1"/>
        <v>#DIV/0!</v>
      </c>
      <c r="J46" s="6" t="e">
        <f t="shared" si="1"/>
        <v>#DIV/0!</v>
      </c>
      <c r="L46" s="3" t="s">
        <v>70</v>
      </c>
      <c r="M46" s="18">
        <v>2029</v>
      </c>
      <c r="N46" s="18">
        <v>8</v>
      </c>
      <c r="O46" s="45"/>
      <c r="P46" s="33"/>
      <c r="R46" s="18">
        <v>2043</v>
      </c>
      <c r="S46" s="18">
        <v>8</v>
      </c>
      <c r="T46" s="32"/>
      <c r="V46" s="3" t="s">
        <v>70</v>
      </c>
      <c r="W46" s="18">
        <v>2029</v>
      </c>
      <c r="X46" s="18">
        <v>8</v>
      </c>
      <c r="Y46" s="45"/>
      <c r="Z46" s="33"/>
      <c r="AA46" s="4"/>
      <c r="AB46" s="18">
        <v>2043</v>
      </c>
      <c r="AC46" s="18">
        <v>8</v>
      </c>
      <c r="AD46" s="45"/>
    </row>
    <row r="47" spans="8:30">
      <c r="H47" s="3">
        <f t="shared" si="2"/>
        <v>2029</v>
      </c>
      <c r="I47" s="6" t="e">
        <f t="shared" si="1"/>
        <v>#DIV/0!</v>
      </c>
      <c r="J47" s="6" t="e">
        <f t="shared" si="1"/>
        <v>#DIV/0!</v>
      </c>
      <c r="L47" s="3" t="s">
        <v>70</v>
      </c>
      <c r="M47" s="18">
        <v>2029</v>
      </c>
      <c r="N47" s="18">
        <v>9</v>
      </c>
      <c r="O47" s="45"/>
      <c r="P47" s="33"/>
      <c r="R47" s="18">
        <v>2043</v>
      </c>
      <c r="S47" s="18">
        <v>9</v>
      </c>
      <c r="T47" s="32"/>
      <c r="V47" s="3" t="s">
        <v>70</v>
      </c>
      <c r="W47" s="18">
        <v>2029</v>
      </c>
      <c r="X47" s="18">
        <v>9</v>
      </c>
      <c r="Y47" s="45"/>
      <c r="Z47" s="33"/>
      <c r="AA47" s="4"/>
      <c r="AB47" s="18">
        <v>2043</v>
      </c>
      <c r="AC47" s="18">
        <v>9</v>
      </c>
      <c r="AD47" s="45"/>
    </row>
    <row r="48" spans="8:30">
      <c r="H48" s="3">
        <f t="shared" si="2"/>
        <v>2030</v>
      </c>
      <c r="I48" s="6" t="e">
        <f t="shared" si="1"/>
        <v>#DIV/0!</v>
      </c>
      <c r="J48" s="6" t="e">
        <f t="shared" si="1"/>
        <v>#DIV/0!</v>
      </c>
      <c r="L48" s="3" t="s">
        <v>70</v>
      </c>
      <c r="M48" s="18">
        <v>2029</v>
      </c>
      <c r="N48" s="18">
        <v>10</v>
      </c>
      <c r="O48" s="45"/>
      <c r="P48" s="33"/>
      <c r="R48" s="18">
        <v>2043</v>
      </c>
      <c r="S48" s="18">
        <v>10</v>
      </c>
      <c r="T48" s="32"/>
      <c r="V48" s="3" t="s">
        <v>70</v>
      </c>
      <c r="W48" s="18">
        <v>2029</v>
      </c>
      <c r="X48" s="18">
        <v>10</v>
      </c>
      <c r="Y48" s="45"/>
      <c r="Z48" s="33"/>
      <c r="AA48" s="4"/>
      <c r="AB48" s="18">
        <v>2043</v>
      </c>
      <c r="AC48" s="18">
        <v>10</v>
      </c>
      <c r="AD48" s="45"/>
    </row>
    <row r="49" spans="8:30">
      <c r="H49" s="3">
        <f t="shared" si="2"/>
        <v>2031</v>
      </c>
      <c r="I49" s="6" t="e">
        <f t="shared" si="1"/>
        <v>#DIV/0!</v>
      </c>
      <c r="J49" s="6" t="e">
        <f t="shared" si="1"/>
        <v>#DIV/0!</v>
      </c>
      <c r="L49" s="3" t="s">
        <v>70</v>
      </c>
      <c r="M49" s="18">
        <v>2029</v>
      </c>
      <c r="N49" s="18">
        <v>11</v>
      </c>
      <c r="O49" s="45"/>
      <c r="P49" s="33"/>
      <c r="R49" s="18">
        <v>2043</v>
      </c>
      <c r="S49" s="18">
        <v>11</v>
      </c>
      <c r="T49" s="32"/>
      <c r="V49" s="3" t="s">
        <v>70</v>
      </c>
      <c r="W49" s="18">
        <v>2029</v>
      </c>
      <c r="X49" s="18">
        <v>11</v>
      </c>
      <c r="Y49" s="45"/>
      <c r="Z49" s="33"/>
      <c r="AA49" s="4"/>
      <c r="AB49" s="18">
        <v>2043</v>
      </c>
      <c r="AC49" s="18">
        <v>11</v>
      </c>
      <c r="AD49" s="45"/>
    </row>
    <row r="50" spans="8:30">
      <c r="H50" s="3">
        <f t="shared" si="2"/>
        <v>2032</v>
      </c>
      <c r="I50" s="6" t="e">
        <f t="shared" si="1"/>
        <v>#DIV/0!</v>
      </c>
      <c r="J50" s="6" t="e">
        <f t="shared" si="1"/>
        <v>#DIV/0!</v>
      </c>
      <c r="L50" s="3" t="s">
        <v>70</v>
      </c>
      <c r="M50" s="18">
        <v>2029</v>
      </c>
      <c r="N50" s="18">
        <v>12</v>
      </c>
      <c r="O50" s="45"/>
      <c r="P50" s="33"/>
      <c r="R50" s="18">
        <v>2043</v>
      </c>
      <c r="S50" s="18">
        <v>12</v>
      </c>
      <c r="T50" s="32"/>
      <c r="V50" s="3" t="s">
        <v>70</v>
      </c>
      <c r="W50" s="18">
        <v>2029</v>
      </c>
      <c r="X50" s="18">
        <v>12</v>
      </c>
      <c r="Y50" s="45"/>
      <c r="Z50" s="33"/>
      <c r="AA50" s="4"/>
      <c r="AB50" s="18">
        <v>2043</v>
      </c>
      <c r="AC50" s="18">
        <v>12</v>
      </c>
      <c r="AD50" s="45"/>
    </row>
    <row r="51" spans="8:30">
      <c r="H51" s="3">
        <f t="shared" si="2"/>
        <v>2033</v>
      </c>
      <c r="I51" s="6" t="e">
        <f t="shared" si="1"/>
        <v>#DIV/0!</v>
      </c>
      <c r="J51" s="6" t="e">
        <f t="shared" si="1"/>
        <v>#DIV/0!</v>
      </c>
      <c r="L51" s="3" t="s">
        <v>70</v>
      </c>
      <c r="M51" s="18">
        <v>2030</v>
      </c>
      <c r="N51" s="18">
        <v>1</v>
      </c>
      <c r="O51" s="45"/>
      <c r="P51" s="33"/>
      <c r="R51" s="18">
        <v>2044</v>
      </c>
      <c r="S51" s="18">
        <v>1</v>
      </c>
      <c r="T51" s="32"/>
      <c r="V51" s="3" t="s">
        <v>70</v>
      </c>
      <c r="W51" s="18">
        <v>2030</v>
      </c>
      <c r="X51" s="18">
        <v>1</v>
      </c>
      <c r="Y51" s="45"/>
      <c r="Z51" s="33"/>
      <c r="AA51" s="4"/>
      <c r="AB51" s="18">
        <v>2044</v>
      </c>
      <c r="AC51" s="18">
        <v>1</v>
      </c>
      <c r="AD51" s="45"/>
    </row>
    <row r="52" spans="8:30">
      <c r="H52" s="3">
        <f t="shared" si="2"/>
        <v>2034</v>
      </c>
      <c r="I52" s="6" t="e">
        <f t="shared" si="1"/>
        <v>#DIV/0!</v>
      </c>
      <c r="J52" s="6" t="e">
        <f t="shared" si="1"/>
        <v>#DIV/0!</v>
      </c>
      <c r="L52" s="3" t="s">
        <v>70</v>
      </c>
      <c r="M52" s="18">
        <v>2030</v>
      </c>
      <c r="N52" s="18">
        <v>2</v>
      </c>
      <c r="O52" s="45"/>
      <c r="P52" s="33"/>
      <c r="R52" s="18">
        <v>2044</v>
      </c>
      <c r="S52" s="18">
        <v>2</v>
      </c>
      <c r="T52" s="32"/>
      <c r="V52" s="3" t="s">
        <v>70</v>
      </c>
      <c r="W52" s="18">
        <v>2030</v>
      </c>
      <c r="X52" s="18">
        <v>2</v>
      </c>
      <c r="Y52" s="45"/>
      <c r="Z52" s="33"/>
      <c r="AA52" s="4"/>
      <c r="AB52" s="18">
        <v>2044</v>
      </c>
      <c r="AC52" s="18">
        <v>2</v>
      </c>
      <c r="AD52" s="45"/>
    </row>
    <row r="53" spans="8:30">
      <c r="H53" s="3">
        <f t="shared" si="2"/>
        <v>2035</v>
      </c>
      <c r="I53" s="6" t="e">
        <f t="shared" si="1"/>
        <v>#DIV/0!</v>
      </c>
      <c r="J53" s="6" t="e">
        <f t="shared" si="1"/>
        <v>#DIV/0!</v>
      </c>
      <c r="L53" s="3" t="s">
        <v>70</v>
      </c>
      <c r="M53" s="18">
        <v>2030</v>
      </c>
      <c r="N53" s="18">
        <v>3</v>
      </c>
      <c r="O53" s="45"/>
      <c r="P53" s="33"/>
      <c r="R53" s="18">
        <v>2044</v>
      </c>
      <c r="S53" s="18">
        <v>3</v>
      </c>
      <c r="T53" s="32"/>
      <c r="V53" s="3" t="s">
        <v>70</v>
      </c>
      <c r="W53" s="18">
        <v>2030</v>
      </c>
      <c r="X53" s="18">
        <v>3</v>
      </c>
      <c r="Y53" s="45"/>
      <c r="Z53" s="33"/>
      <c r="AA53" s="4"/>
      <c r="AB53" s="18">
        <v>2044</v>
      </c>
      <c r="AC53" s="18">
        <v>3</v>
      </c>
      <c r="AD53" s="45"/>
    </row>
    <row r="54" spans="8:30">
      <c r="H54" s="3">
        <f t="shared" si="2"/>
        <v>2036</v>
      </c>
      <c r="I54" s="6" t="e">
        <f t="shared" si="1"/>
        <v>#DIV/0!</v>
      </c>
      <c r="J54" s="6" t="e">
        <f t="shared" si="1"/>
        <v>#DIV/0!</v>
      </c>
      <c r="L54" s="3" t="s">
        <v>70</v>
      </c>
      <c r="M54" s="18">
        <v>2030</v>
      </c>
      <c r="N54" s="18">
        <v>4</v>
      </c>
      <c r="O54" s="45"/>
      <c r="P54" s="33"/>
      <c r="R54" s="18">
        <v>2044</v>
      </c>
      <c r="S54" s="18">
        <v>4</v>
      </c>
      <c r="T54" s="32"/>
      <c r="V54" s="3" t="s">
        <v>70</v>
      </c>
      <c r="W54" s="18">
        <v>2030</v>
      </c>
      <c r="X54" s="18">
        <v>4</v>
      </c>
      <c r="Y54" s="45"/>
      <c r="Z54" s="33"/>
      <c r="AA54" s="4"/>
      <c r="AB54" s="18">
        <v>2044</v>
      </c>
      <c r="AC54" s="18">
        <v>4</v>
      </c>
      <c r="AD54" s="45"/>
    </row>
    <row r="55" spans="8:30">
      <c r="H55" s="3">
        <f t="shared" si="2"/>
        <v>2037</v>
      </c>
      <c r="I55" s="6" t="e">
        <f t="shared" si="1"/>
        <v>#DIV/0!</v>
      </c>
      <c r="J55" s="6" t="e">
        <f t="shared" si="1"/>
        <v>#DIV/0!</v>
      </c>
      <c r="L55" s="3" t="s">
        <v>70</v>
      </c>
      <c r="M55" s="18">
        <v>2030</v>
      </c>
      <c r="N55" s="18">
        <v>5</v>
      </c>
      <c r="O55" s="45"/>
      <c r="P55" s="33"/>
      <c r="R55" s="18">
        <v>2044</v>
      </c>
      <c r="S55" s="18">
        <v>5</v>
      </c>
      <c r="T55" s="32"/>
      <c r="V55" s="3" t="s">
        <v>70</v>
      </c>
      <c r="W55" s="18">
        <v>2030</v>
      </c>
      <c r="X55" s="18">
        <v>5</v>
      </c>
      <c r="Y55" s="45"/>
      <c r="Z55" s="33"/>
      <c r="AA55" s="4"/>
      <c r="AB55" s="18">
        <v>2044</v>
      </c>
      <c r="AC55" s="18">
        <v>5</v>
      </c>
      <c r="AD55" s="45"/>
    </row>
    <row r="56" spans="8:30">
      <c r="H56" s="3">
        <f t="shared" si="2"/>
        <v>2038</v>
      </c>
      <c r="I56" s="6" t="e">
        <f t="shared" si="1"/>
        <v>#DIV/0!</v>
      </c>
      <c r="J56" s="6" t="e">
        <f t="shared" si="1"/>
        <v>#DIV/0!</v>
      </c>
      <c r="L56" s="3" t="s">
        <v>70</v>
      </c>
      <c r="M56" s="18">
        <v>2030</v>
      </c>
      <c r="N56" s="18">
        <v>6</v>
      </c>
      <c r="O56" s="45"/>
      <c r="P56" s="33"/>
      <c r="R56" s="18">
        <v>2044</v>
      </c>
      <c r="S56" s="18">
        <v>6</v>
      </c>
      <c r="T56" s="32"/>
      <c r="V56" s="3" t="s">
        <v>70</v>
      </c>
      <c r="W56" s="18">
        <v>2030</v>
      </c>
      <c r="X56" s="18">
        <v>6</v>
      </c>
      <c r="Y56" s="45"/>
      <c r="Z56" s="33"/>
      <c r="AA56" s="4"/>
      <c r="AB56" s="18">
        <v>2044</v>
      </c>
      <c r="AC56" s="18">
        <v>6</v>
      </c>
      <c r="AD56" s="45"/>
    </row>
    <row r="57" spans="8:30">
      <c r="H57" s="3">
        <f t="shared" si="2"/>
        <v>2039</v>
      </c>
      <c r="I57" s="6" t="e">
        <f t="shared" si="1"/>
        <v>#DIV/0!</v>
      </c>
      <c r="J57" s="6" t="e">
        <f t="shared" si="1"/>
        <v>#DIV/0!</v>
      </c>
      <c r="L57" s="3" t="s">
        <v>70</v>
      </c>
      <c r="M57" s="18">
        <v>2030</v>
      </c>
      <c r="N57" s="18">
        <v>7</v>
      </c>
      <c r="O57" s="45"/>
      <c r="P57" s="33"/>
      <c r="R57" s="18">
        <v>2044</v>
      </c>
      <c r="S57" s="18">
        <v>7</v>
      </c>
      <c r="T57" s="32"/>
      <c r="V57" s="3" t="s">
        <v>70</v>
      </c>
      <c r="W57" s="18">
        <v>2030</v>
      </c>
      <c r="X57" s="18">
        <v>7</v>
      </c>
      <c r="Y57" s="45"/>
      <c r="Z57" s="33"/>
      <c r="AA57" s="4"/>
      <c r="AB57" s="18">
        <v>2044</v>
      </c>
      <c r="AC57" s="18">
        <v>7</v>
      </c>
      <c r="AD57" s="45"/>
    </row>
    <row r="58" spans="8:30">
      <c r="H58" s="3">
        <f t="shared" si="2"/>
        <v>2040</v>
      </c>
      <c r="I58" s="6" t="e">
        <f t="shared" si="1"/>
        <v>#DIV/0!</v>
      </c>
      <c r="J58" s="6" t="e">
        <f t="shared" si="1"/>
        <v>#DIV/0!</v>
      </c>
      <c r="L58" s="3" t="s">
        <v>70</v>
      </c>
      <c r="M58" s="18">
        <v>2030</v>
      </c>
      <c r="N58" s="18">
        <v>8</v>
      </c>
      <c r="O58" s="45"/>
      <c r="P58" s="33"/>
      <c r="R58" s="18">
        <v>2044</v>
      </c>
      <c r="S58" s="18">
        <v>8</v>
      </c>
      <c r="T58" s="32"/>
      <c r="V58" s="3" t="s">
        <v>70</v>
      </c>
      <c r="W58" s="18">
        <v>2030</v>
      </c>
      <c r="X58" s="18">
        <v>8</v>
      </c>
      <c r="Y58" s="45"/>
      <c r="Z58" s="33"/>
      <c r="AA58" s="4"/>
      <c r="AB58" s="18">
        <v>2044</v>
      </c>
      <c r="AC58" s="18">
        <v>8</v>
      </c>
      <c r="AD58" s="45"/>
    </row>
    <row r="59" spans="8:30">
      <c r="H59" s="3">
        <f t="shared" si="2"/>
        <v>2041</v>
      </c>
      <c r="I59" s="6" t="e">
        <f t="shared" si="1"/>
        <v>#DIV/0!</v>
      </c>
      <c r="J59" s="6" t="e">
        <f t="shared" si="1"/>
        <v>#DIV/0!</v>
      </c>
      <c r="L59" s="3" t="s">
        <v>70</v>
      </c>
      <c r="M59" s="18">
        <v>2030</v>
      </c>
      <c r="N59" s="18">
        <v>9</v>
      </c>
      <c r="O59" s="45"/>
      <c r="P59" s="33"/>
      <c r="R59" s="18">
        <v>2044</v>
      </c>
      <c r="S59" s="18">
        <v>9</v>
      </c>
      <c r="T59" s="32"/>
      <c r="V59" s="3" t="s">
        <v>70</v>
      </c>
      <c r="W59" s="18">
        <v>2030</v>
      </c>
      <c r="X59" s="18">
        <v>9</v>
      </c>
      <c r="Y59" s="45"/>
      <c r="Z59" s="33"/>
      <c r="AA59" s="4"/>
      <c r="AB59" s="18">
        <v>2044</v>
      </c>
      <c r="AC59" s="18">
        <v>9</v>
      </c>
      <c r="AD59" s="45"/>
    </row>
    <row r="60" spans="8:30">
      <c r="H60" s="3">
        <f t="shared" si="2"/>
        <v>2042</v>
      </c>
      <c r="I60" s="6" t="e">
        <f t="shared" si="1"/>
        <v>#DIV/0!</v>
      </c>
      <c r="J60" s="6" t="e">
        <f t="shared" si="1"/>
        <v>#DIV/0!</v>
      </c>
      <c r="L60" s="3" t="s">
        <v>70</v>
      </c>
      <c r="M60" s="18">
        <v>2030</v>
      </c>
      <c r="N60" s="18">
        <v>10</v>
      </c>
      <c r="O60" s="45"/>
      <c r="P60" s="33"/>
      <c r="R60" s="18">
        <v>2044</v>
      </c>
      <c r="S60" s="18">
        <v>10</v>
      </c>
      <c r="T60" s="32"/>
      <c r="V60" s="3" t="s">
        <v>70</v>
      </c>
      <c r="W60" s="18">
        <v>2030</v>
      </c>
      <c r="X60" s="18">
        <v>10</v>
      </c>
      <c r="Y60" s="45"/>
      <c r="Z60" s="33"/>
      <c r="AA60" s="4"/>
      <c r="AB60" s="18">
        <v>2044</v>
      </c>
      <c r="AC60" s="18">
        <v>10</v>
      </c>
      <c r="AD60" s="45"/>
    </row>
    <row r="61" spans="8:30">
      <c r="H61" s="3">
        <f t="shared" si="2"/>
        <v>2043</v>
      </c>
      <c r="I61" s="6" t="e">
        <f t="shared" si="1"/>
        <v>#DIV/0!</v>
      </c>
      <c r="J61" s="6" t="e">
        <f t="shared" si="1"/>
        <v>#DIV/0!</v>
      </c>
      <c r="L61" s="3" t="s">
        <v>70</v>
      </c>
      <c r="M61" s="18">
        <v>2030</v>
      </c>
      <c r="N61" s="18">
        <v>11</v>
      </c>
      <c r="O61" s="45"/>
      <c r="P61" s="33"/>
      <c r="R61" s="18">
        <v>2044</v>
      </c>
      <c r="S61" s="18">
        <v>11</v>
      </c>
      <c r="T61" s="32"/>
      <c r="V61" s="3" t="s">
        <v>70</v>
      </c>
      <c r="W61" s="18">
        <v>2030</v>
      </c>
      <c r="X61" s="18">
        <v>11</v>
      </c>
      <c r="Y61" s="45"/>
      <c r="Z61" s="33"/>
      <c r="AA61" s="4"/>
      <c r="AB61" s="18">
        <v>2044</v>
      </c>
      <c r="AC61" s="18">
        <v>11</v>
      </c>
      <c r="AD61" s="45"/>
    </row>
    <row r="62" spans="8:30">
      <c r="H62" s="3">
        <f t="shared" si="2"/>
        <v>2044</v>
      </c>
      <c r="I62" s="6" t="e">
        <f t="shared" si="1"/>
        <v>#DIV/0!</v>
      </c>
      <c r="J62" s="6" t="e">
        <f t="shared" si="1"/>
        <v>#DIV/0!</v>
      </c>
      <c r="L62" s="3" t="s">
        <v>70</v>
      </c>
      <c r="M62" s="18">
        <v>2030</v>
      </c>
      <c r="N62" s="18">
        <v>12</v>
      </c>
      <c r="O62" s="45"/>
      <c r="P62" s="33"/>
      <c r="R62" s="18">
        <v>2044</v>
      </c>
      <c r="S62" s="18">
        <v>12</v>
      </c>
      <c r="T62" s="32"/>
      <c r="V62" s="3" t="s">
        <v>70</v>
      </c>
      <c r="W62" s="18">
        <v>2030</v>
      </c>
      <c r="X62" s="18">
        <v>12</v>
      </c>
      <c r="Y62" s="45"/>
      <c r="Z62" s="33"/>
      <c r="AA62" s="4"/>
      <c r="AB62" s="18">
        <v>2044</v>
      </c>
      <c r="AC62" s="18">
        <v>12</v>
      </c>
      <c r="AD62" s="45"/>
    </row>
    <row r="63" spans="8:30">
      <c r="H63" s="3">
        <f t="shared" si="2"/>
        <v>2045</v>
      </c>
      <c r="I63" s="6" t="e">
        <f t="shared" si="1"/>
        <v>#DIV/0!</v>
      </c>
      <c r="J63" s="6" t="e">
        <f t="shared" si="1"/>
        <v>#DIV/0!</v>
      </c>
      <c r="L63" s="3" t="s">
        <v>70</v>
      </c>
      <c r="M63" s="18">
        <v>2031</v>
      </c>
      <c r="N63" s="18">
        <v>1</v>
      </c>
      <c r="O63" s="45"/>
      <c r="P63" s="33"/>
      <c r="R63" s="18">
        <v>2045</v>
      </c>
      <c r="S63" s="18">
        <v>1</v>
      </c>
      <c r="T63" s="32"/>
      <c r="V63" s="3" t="s">
        <v>70</v>
      </c>
      <c r="W63" s="18">
        <v>2031</v>
      </c>
      <c r="X63" s="18">
        <v>1</v>
      </c>
      <c r="Y63" s="45"/>
      <c r="Z63" s="33"/>
      <c r="AA63" s="4"/>
      <c r="AB63" s="18">
        <v>2045</v>
      </c>
      <c r="AC63" s="18">
        <v>1</v>
      </c>
      <c r="AD63" s="45"/>
    </row>
    <row r="64" spans="8:30">
      <c r="H64" s="3">
        <f t="shared" si="2"/>
        <v>2046</v>
      </c>
      <c r="I64" s="6" t="e">
        <f t="shared" si="1"/>
        <v>#DIV/0!</v>
      </c>
      <c r="J64" s="6" t="e">
        <f t="shared" si="1"/>
        <v>#DIV/0!</v>
      </c>
      <c r="L64" s="3" t="s">
        <v>70</v>
      </c>
      <c r="M64" s="18">
        <v>2031</v>
      </c>
      <c r="N64" s="18">
        <v>2</v>
      </c>
      <c r="O64" s="45"/>
      <c r="P64" s="33"/>
      <c r="R64" s="18">
        <v>2045</v>
      </c>
      <c r="S64" s="18">
        <v>2</v>
      </c>
      <c r="T64" s="32"/>
      <c r="V64" s="3" t="s">
        <v>70</v>
      </c>
      <c r="W64" s="18">
        <v>2031</v>
      </c>
      <c r="X64" s="18">
        <v>2</v>
      </c>
      <c r="Y64" s="45"/>
      <c r="Z64" s="33"/>
      <c r="AA64" s="4"/>
      <c r="AB64" s="18">
        <v>2045</v>
      </c>
      <c r="AC64" s="18">
        <v>2</v>
      </c>
      <c r="AD64" s="45"/>
    </row>
    <row r="65" spans="8:30">
      <c r="H65" s="3">
        <f t="shared" si="2"/>
        <v>2047</v>
      </c>
      <c r="I65" s="6" t="e">
        <f t="shared" si="1"/>
        <v>#DIV/0!</v>
      </c>
      <c r="J65" s="6" t="e">
        <f t="shared" si="1"/>
        <v>#DIV/0!</v>
      </c>
      <c r="L65" s="3" t="s">
        <v>70</v>
      </c>
      <c r="M65" s="18">
        <v>2031</v>
      </c>
      <c r="N65" s="18">
        <v>3</v>
      </c>
      <c r="O65" s="45"/>
      <c r="P65" s="33"/>
      <c r="R65" s="18">
        <v>2045</v>
      </c>
      <c r="S65" s="18">
        <v>3</v>
      </c>
      <c r="T65" s="32"/>
      <c r="V65" s="3" t="s">
        <v>70</v>
      </c>
      <c r="W65" s="18">
        <v>2031</v>
      </c>
      <c r="X65" s="18">
        <v>3</v>
      </c>
      <c r="Y65" s="45"/>
      <c r="Z65" s="33"/>
      <c r="AA65" s="4"/>
      <c r="AB65" s="18">
        <v>2045</v>
      </c>
      <c r="AC65" s="18">
        <v>3</v>
      </c>
      <c r="AD65" s="45"/>
    </row>
    <row r="66" spans="8:30">
      <c r="H66" s="3">
        <f t="shared" si="2"/>
        <v>2048</v>
      </c>
      <c r="I66" s="6" t="e">
        <f t="shared" si="1"/>
        <v>#DIV/0!</v>
      </c>
      <c r="J66" s="6" t="e">
        <f t="shared" si="1"/>
        <v>#DIV/0!</v>
      </c>
      <c r="L66" s="3" t="s">
        <v>70</v>
      </c>
      <c r="M66" s="18">
        <v>2031</v>
      </c>
      <c r="N66" s="18">
        <v>4</v>
      </c>
      <c r="O66" s="45"/>
      <c r="P66" s="33"/>
      <c r="R66" s="18">
        <v>2045</v>
      </c>
      <c r="S66" s="18">
        <v>4</v>
      </c>
      <c r="T66" s="32"/>
      <c r="V66" s="3" t="s">
        <v>70</v>
      </c>
      <c r="W66" s="18">
        <v>2031</v>
      </c>
      <c r="X66" s="18">
        <v>4</v>
      </c>
      <c r="Y66" s="45"/>
      <c r="Z66" s="33"/>
      <c r="AA66" s="4"/>
      <c r="AB66" s="18">
        <v>2045</v>
      </c>
      <c r="AC66" s="18">
        <v>4</v>
      </c>
      <c r="AD66" s="45"/>
    </row>
    <row r="67" spans="8:30">
      <c r="H67" s="3">
        <f t="shared" si="2"/>
        <v>2049</v>
      </c>
      <c r="I67" s="6" t="e">
        <f t="shared" si="1"/>
        <v>#DIV/0!</v>
      </c>
      <c r="J67" s="6" t="e">
        <f t="shared" si="1"/>
        <v>#DIV/0!</v>
      </c>
      <c r="L67" s="3" t="s">
        <v>70</v>
      </c>
      <c r="M67" s="18">
        <v>2031</v>
      </c>
      <c r="N67" s="18">
        <v>5</v>
      </c>
      <c r="O67" s="45"/>
      <c r="P67" s="33"/>
      <c r="R67" s="18">
        <v>2045</v>
      </c>
      <c r="S67" s="18">
        <v>5</v>
      </c>
      <c r="T67" s="32"/>
      <c r="V67" s="3" t="s">
        <v>70</v>
      </c>
      <c r="W67" s="18">
        <v>2031</v>
      </c>
      <c r="X67" s="18">
        <v>5</v>
      </c>
      <c r="Y67" s="45"/>
      <c r="Z67" s="33"/>
      <c r="AA67" s="4"/>
      <c r="AB67" s="18">
        <v>2045</v>
      </c>
      <c r="AC67" s="18">
        <v>5</v>
      </c>
      <c r="AD67" s="45"/>
    </row>
    <row r="68" spans="8:30">
      <c r="H68" s="3">
        <f t="shared" si="2"/>
        <v>2050</v>
      </c>
      <c r="I68" s="6" t="e">
        <f t="shared" si="1"/>
        <v>#DIV/0!</v>
      </c>
      <c r="J68" s="6" t="e">
        <f t="shared" si="1"/>
        <v>#DIV/0!</v>
      </c>
      <c r="L68" s="3" t="s">
        <v>70</v>
      </c>
      <c r="M68" s="18">
        <v>2031</v>
      </c>
      <c r="N68" s="18">
        <v>6</v>
      </c>
      <c r="O68" s="45"/>
      <c r="P68" s="33"/>
      <c r="R68" s="18">
        <v>2045</v>
      </c>
      <c r="S68" s="18">
        <v>6</v>
      </c>
      <c r="T68" s="32"/>
      <c r="V68" s="3" t="s">
        <v>70</v>
      </c>
      <c r="W68" s="18">
        <v>2031</v>
      </c>
      <c r="X68" s="18">
        <v>6</v>
      </c>
      <c r="Y68" s="45"/>
      <c r="Z68" s="33"/>
      <c r="AA68" s="4"/>
      <c r="AB68" s="18">
        <v>2045</v>
      </c>
      <c r="AC68" s="18">
        <v>6</v>
      </c>
      <c r="AD68" s="45"/>
    </row>
    <row r="69" spans="8:30">
      <c r="H69" s="3">
        <f t="shared" si="2"/>
        <v>2051</v>
      </c>
      <c r="I69" s="6" t="e">
        <f t="shared" si="1"/>
        <v>#DIV/0!</v>
      </c>
      <c r="J69" s="6" t="e">
        <f t="shared" si="1"/>
        <v>#DIV/0!</v>
      </c>
      <c r="L69" s="3" t="s">
        <v>70</v>
      </c>
      <c r="M69" s="18">
        <v>2031</v>
      </c>
      <c r="N69" s="18">
        <v>7</v>
      </c>
      <c r="O69" s="45"/>
      <c r="P69" s="33"/>
      <c r="R69" s="18">
        <v>2045</v>
      </c>
      <c r="S69" s="18">
        <v>7</v>
      </c>
      <c r="T69" s="32"/>
      <c r="V69" s="3" t="s">
        <v>70</v>
      </c>
      <c r="W69" s="18">
        <v>2031</v>
      </c>
      <c r="X69" s="18">
        <v>7</v>
      </c>
      <c r="Y69" s="45"/>
      <c r="Z69" s="33"/>
      <c r="AA69" s="4"/>
      <c r="AB69" s="18">
        <v>2045</v>
      </c>
      <c r="AC69" s="18">
        <v>7</v>
      </c>
      <c r="AD69" s="45"/>
    </row>
    <row r="70" spans="8:30">
      <c r="H70" s="3">
        <f t="shared" si="2"/>
        <v>2052</v>
      </c>
      <c r="I70" s="6" t="e">
        <f t="shared" ref="I70:J78" si="3">AVERAGEIFS($Y:$Y,$W:$W,$H70,$Z:$Z,I$42)</f>
        <v>#DIV/0!</v>
      </c>
      <c r="J70" s="6" t="e">
        <f t="shared" si="3"/>
        <v>#DIV/0!</v>
      </c>
      <c r="L70" s="3" t="s">
        <v>70</v>
      </c>
      <c r="M70" s="18">
        <v>2031</v>
      </c>
      <c r="N70" s="18">
        <v>8</v>
      </c>
      <c r="O70" s="45"/>
      <c r="P70" s="33"/>
      <c r="R70" s="18">
        <v>2045</v>
      </c>
      <c r="S70" s="18">
        <v>8</v>
      </c>
      <c r="T70" s="32"/>
      <c r="V70" s="3" t="s">
        <v>70</v>
      </c>
      <c r="W70" s="18">
        <v>2031</v>
      </c>
      <c r="X70" s="18">
        <v>8</v>
      </c>
      <c r="Y70" s="45"/>
      <c r="Z70" s="33"/>
      <c r="AA70" s="4"/>
      <c r="AB70" s="18">
        <v>2045</v>
      </c>
      <c r="AC70" s="18">
        <v>8</v>
      </c>
      <c r="AD70" s="45"/>
    </row>
    <row r="71" spans="8:30">
      <c r="H71" s="3">
        <f t="shared" si="2"/>
        <v>2053</v>
      </c>
      <c r="I71" s="6" t="e">
        <f t="shared" si="3"/>
        <v>#DIV/0!</v>
      </c>
      <c r="J71" s="6" t="e">
        <f t="shared" si="3"/>
        <v>#DIV/0!</v>
      </c>
      <c r="L71" s="3" t="s">
        <v>70</v>
      </c>
      <c r="M71" s="18">
        <v>2031</v>
      </c>
      <c r="N71" s="18">
        <v>9</v>
      </c>
      <c r="O71" s="45"/>
      <c r="P71" s="33"/>
      <c r="R71" s="18">
        <v>2045</v>
      </c>
      <c r="S71" s="18">
        <v>9</v>
      </c>
      <c r="T71" s="32"/>
      <c r="V71" s="3" t="s">
        <v>70</v>
      </c>
      <c r="W71" s="18">
        <v>2031</v>
      </c>
      <c r="X71" s="18">
        <v>9</v>
      </c>
      <c r="Y71" s="45"/>
      <c r="Z71" s="33"/>
      <c r="AA71" s="4"/>
      <c r="AB71" s="18">
        <v>2045</v>
      </c>
      <c r="AC71" s="18">
        <v>9</v>
      </c>
      <c r="AD71" s="45"/>
    </row>
    <row r="72" spans="8:30">
      <c r="H72" s="3">
        <f t="shared" si="2"/>
        <v>2054</v>
      </c>
      <c r="I72" s="6" t="e">
        <f t="shared" si="3"/>
        <v>#DIV/0!</v>
      </c>
      <c r="J72" s="6" t="e">
        <f t="shared" si="3"/>
        <v>#DIV/0!</v>
      </c>
      <c r="L72" s="3" t="s">
        <v>70</v>
      </c>
      <c r="M72" s="18">
        <v>2031</v>
      </c>
      <c r="N72" s="18">
        <v>10</v>
      </c>
      <c r="O72" s="45"/>
      <c r="P72" s="33"/>
      <c r="R72" s="18">
        <v>2045</v>
      </c>
      <c r="S72" s="18">
        <v>10</v>
      </c>
      <c r="T72" s="32"/>
      <c r="V72" s="3" t="s">
        <v>70</v>
      </c>
      <c r="W72" s="18">
        <v>2031</v>
      </c>
      <c r="X72" s="18">
        <v>10</v>
      </c>
      <c r="Y72" s="45"/>
      <c r="Z72" s="33"/>
      <c r="AA72" s="4"/>
      <c r="AB72" s="18">
        <v>2045</v>
      </c>
      <c r="AC72" s="18">
        <v>10</v>
      </c>
      <c r="AD72" s="45"/>
    </row>
    <row r="73" spans="8:30">
      <c r="H73" s="3">
        <f t="shared" si="2"/>
        <v>2055</v>
      </c>
      <c r="I73" s="6" t="e">
        <f t="shared" si="3"/>
        <v>#DIV/0!</v>
      </c>
      <c r="J73" s="6" t="e">
        <f t="shared" si="3"/>
        <v>#DIV/0!</v>
      </c>
      <c r="L73" s="3" t="s">
        <v>70</v>
      </c>
      <c r="M73" s="18">
        <v>2031</v>
      </c>
      <c r="N73" s="18">
        <v>11</v>
      </c>
      <c r="O73" s="45"/>
      <c r="P73" s="33"/>
      <c r="R73" s="18">
        <v>2045</v>
      </c>
      <c r="S73" s="18">
        <v>11</v>
      </c>
      <c r="T73" s="32"/>
      <c r="V73" s="3" t="s">
        <v>70</v>
      </c>
      <c r="W73" s="18">
        <v>2031</v>
      </c>
      <c r="X73" s="18">
        <v>11</v>
      </c>
      <c r="Y73" s="45"/>
      <c r="Z73" s="33"/>
      <c r="AA73" s="4"/>
      <c r="AB73" s="18">
        <v>2045</v>
      </c>
      <c r="AC73" s="18">
        <v>11</v>
      </c>
      <c r="AD73" s="45"/>
    </row>
    <row r="74" spans="8:30">
      <c r="H74" s="3">
        <f t="shared" si="2"/>
        <v>2056</v>
      </c>
      <c r="I74" s="6" t="e">
        <f t="shared" si="3"/>
        <v>#DIV/0!</v>
      </c>
      <c r="J74" s="6" t="e">
        <f t="shared" si="3"/>
        <v>#DIV/0!</v>
      </c>
      <c r="L74" s="3" t="s">
        <v>70</v>
      </c>
      <c r="M74" s="18">
        <v>2031</v>
      </c>
      <c r="N74" s="18">
        <v>12</v>
      </c>
      <c r="O74" s="45"/>
      <c r="P74" s="33"/>
      <c r="R74" s="18">
        <v>2045</v>
      </c>
      <c r="S74" s="18">
        <v>12</v>
      </c>
      <c r="T74" s="32"/>
      <c r="V74" s="3" t="s">
        <v>70</v>
      </c>
      <c r="W74" s="18">
        <v>2031</v>
      </c>
      <c r="X74" s="18">
        <v>12</v>
      </c>
      <c r="Y74" s="45"/>
      <c r="Z74" s="33"/>
      <c r="AA74" s="4"/>
      <c r="AB74" s="18">
        <v>2045</v>
      </c>
      <c r="AC74" s="18">
        <v>12</v>
      </c>
      <c r="AD74" s="45"/>
    </row>
    <row r="75" spans="8:30">
      <c r="H75" s="3">
        <f t="shared" si="2"/>
        <v>2057</v>
      </c>
      <c r="I75" s="6" t="e">
        <f t="shared" si="3"/>
        <v>#DIV/0!</v>
      </c>
      <c r="J75" s="6" t="e">
        <f t="shared" si="3"/>
        <v>#DIV/0!</v>
      </c>
      <c r="L75" s="3" t="s">
        <v>70</v>
      </c>
      <c r="M75" s="18">
        <v>2032</v>
      </c>
      <c r="N75" s="18">
        <v>1</v>
      </c>
      <c r="O75" s="45"/>
      <c r="P75" s="33"/>
      <c r="R75" s="18">
        <v>2046</v>
      </c>
      <c r="S75" s="18">
        <v>1</v>
      </c>
      <c r="T75" s="32"/>
      <c r="V75" s="3" t="s">
        <v>70</v>
      </c>
      <c r="W75" s="18">
        <v>2032</v>
      </c>
      <c r="X75" s="18">
        <v>1</v>
      </c>
      <c r="Y75" s="45"/>
      <c r="Z75" s="33"/>
      <c r="AA75" s="4"/>
      <c r="AB75" s="18">
        <v>2046</v>
      </c>
      <c r="AC75" s="18">
        <v>1</v>
      </c>
      <c r="AD75" s="45"/>
    </row>
    <row r="76" spans="8:30">
      <c r="H76" s="3">
        <f t="shared" si="2"/>
        <v>2058</v>
      </c>
      <c r="I76" s="6" t="e">
        <f t="shared" si="3"/>
        <v>#DIV/0!</v>
      </c>
      <c r="J76" s="6" t="e">
        <f t="shared" si="3"/>
        <v>#DIV/0!</v>
      </c>
      <c r="L76" s="3" t="s">
        <v>70</v>
      </c>
      <c r="M76" s="18">
        <v>2032</v>
      </c>
      <c r="N76" s="18">
        <v>2</v>
      </c>
      <c r="O76" s="45"/>
      <c r="P76" s="33"/>
      <c r="R76" s="18">
        <v>2046</v>
      </c>
      <c r="S76" s="18">
        <v>2</v>
      </c>
      <c r="T76" s="32"/>
      <c r="V76" s="3" t="s">
        <v>70</v>
      </c>
      <c r="W76" s="18">
        <v>2032</v>
      </c>
      <c r="X76" s="18">
        <v>2</v>
      </c>
      <c r="Y76" s="45"/>
      <c r="Z76" s="33"/>
      <c r="AA76" s="4"/>
      <c r="AB76" s="18">
        <v>2046</v>
      </c>
      <c r="AC76" s="18">
        <v>2</v>
      </c>
      <c r="AD76" s="45"/>
    </row>
    <row r="77" spans="8:30">
      <c r="H77" s="3">
        <f t="shared" si="2"/>
        <v>2059</v>
      </c>
      <c r="I77" s="6" t="e">
        <f t="shared" si="3"/>
        <v>#DIV/0!</v>
      </c>
      <c r="J77" s="6" t="e">
        <f t="shared" si="3"/>
        <v>#DIV/0!</v>
      </c>
      <c r="L77" s="3" t="s">
        <v>70</v>
      </c>
      <c r="M77" s="18">
        <v>2032</v>
      </c>
      <c r="N77" s="18">
        <v>3</v>
      </c>
      <c r="O77" s="45"/>
      <c r="P77" s="33"/>
      <c r="R77" s="18">
        <v>2046</v>
      </c>
      <c r="S77" s="18">
        <v>3</v>
      </c>
      <c r="T77" s="32"/>
      <c r="V77" s="3" t="s">
        <v>70</v>
      </c>
      <c r="W77" s="18">
        <v>2032</v>
      </c>
      <c r="X77" s="18">
        <v>3</v>
      </c>
      <c r="Y77" s="45"/>
      <c r="Z77" s="33"/>
      <c r="AA77" s="4"/>
      <c r="AB77" s="18">
        <v>2046</v>
      </c>
      <c r="AC77" s="18">
        <v>3</v>
      </c>
      <c r="AD77" s="45"/>
    </row>
    <row r="78" spans="8:30">
      <c r="H78" s="3">
        <f t="shared" si="2"/>
        <v>2060</v>
      </c>
      <c r="I78" s="6" t="e">
        <f t="shared" si="3"/>
        <v>#DIV/0!</v>
      </c>
      <c r="J78" s="6" t="e">
        <f t="shared" si="3"/>
        <v>#DIV/0!</v>
      </c>
      <c r="L78" s="3" t="s">
        <v>70</v>
      </c>
      <c r="M78" s="18">
        <v>2032</v>
      </c>
      <c r="N78" s="18">
        <v>4</v>
      </c>
      <c r="O78" s="45"/>
      <c r="P78" s="33"/>
      <c r="R78" s="18">
        <v>2046</v>
      </c>
      <c r="S78" s="18">
        <v>4</v>
      </c>
      <c r="T78" s="32"/>
      <c r="V78" s="3" t="s">
        <v>70</v>
      </c>
      <c r="W78" s="18">
        <v>2032</v>
      </c>
      <c r="X78" s="18">
        <v>4</v>
      </c>
      <c r="Y78" s="45"/>
      <c r="Z78" s="33"/>
      <c r="AA78" s="4"/>
      <c r="AB78" s="18">
        <v>2046</v>
      </c>
      <c r="AC78" s="18">
        <v>4</v>
      </c>
      <c r="AD78" s="45"/>
    </row>
    <row r="79" spans="8:30">
      <c r="J79" s="6"/>
      <c r="L79" s="3" t="s">
        <v>70</v>
      </c>
      <c r="M79" s="18">
        <v>2032</v>
      </c>
      <c r="N79" s="18">
        <v>5</v>
      </c>
      <c r="O79" s="45"/>
      <c r="P79" s="33"/>
      <c r="R79" s="18">
        <v>2046</v>
      </c>
      <c r="S79" s="18">
        <v>5</v>
      </c>
      <c r="T79" s="32"/>
      <c r="V79" s="3" t="s">
        <v>70</v>
      </c>
      <c r="W79" s="18">
        <v>2032</v>
      </c>
      <c r="X79" s="18">
        <v>5</v>
      </c>
      <c r="Y79" s="45"/>
      <c r="Z79" s="33"/>
      <c r="AA79" s="4"/>
      <c r="AB79" s="18">
        <v>2046</v>
      </c>
      <c r="AC79" s="18">
        <v>5</v>
      </c>
      <c r="AD79" s="45"/>
    </row>
    <row r="80" spans="8:30">
      <c r="J80" s="6"/>
      <c r="L80" s="3" t="s">
        <v>70</v>
      </c>
      <c r="M80" s="18">
        <v>2032</v>
      </c>
      <c r="N80" s="18">
        <v>6</v>
      </c>
      <c r="O80" s="45"/>
      <c r="P80" s="33"/>
      <c r="R80" s="18">
        <v>2046</v>
      </c>
      <c r="S80" s="18">
        <v>6</v>
      </c>
      <c r="T80" s="32"/>
      <c r="V80" s="3" t="s">
        <v>70</v>
      </c>
      <c r="W80" s="18">
        <v>2032</v>
      </c>
      <c r="X80" s="18">
        <v>6</v>
      </c>
      <c r="Y80" s="45"/>
      <c r="Z80" s="33"/>
      <c r="AA80" s="4"/>
      <c r="AB80" s="18">
        <v>2046</v>
      </c>
      <c r="AC80" s="18">
        <v>6</v>
      </c>
      <c r="AD80" s="45"/>
    </row>
    <row r="81" spans="10:30">
      <c r="J81" s="6"/>
      <c r="L81" s="3" t="s">
        <v>70</v>
      </c>
      <c r="M81" s="18">
        <v>2032</v>
      </c>
      <c r="N81" s="18">
        <v>7</v>
      </c>
      <c r="O81" s="45"/>
      <c r="P81" s="33"/>
      <c r="R81" s="18">
        <v>2046</v>
      </c>
      <c r="S81" s="18">
        <v>7</v>
      </c>
      <c r="T81" s="32"/>
      <c r="V81" s="3" t="s">
        <v>70</v>
      </c>
      <c r="W81" s="18">
        <v>2032</v>
      </c>
      <c r="X81" s="18">
        <v>7</v>
      </c>
      <c r="Y81" s="45"/>
      <c r="Z81" s="33"/>
      <c r="AA81" s="4"/>
      <c r="AB81" s="18">
        <v>2046</v>
      </c>
      <c r="AC81" s="18">
        <v>7</v>
      </c>
      <c r="AD81" s="45"/>
    </row>
    <row r="82" spans="10:30">
      <c r="J82" s="6"/>
      <c r="L82" s="3" t="s">
        <v>70</v>
      </c>
      <c r="M82" s="18">
        <v>2032</v>
      </c>
      <c r="N82" s="18">
        <v>8</v>
      </c>
      <c r="O82" s="45"/>
      <c r="P82" s="33"/>
      <c r="R82" s="18">
        <v>2046</v>
      </c>
      <c r="S82" s="18">
        <v>8</v>
      </c>
      <c r="T82" s="32"/>
      <c r="V82" s="3" t="s">
        <v>70</v>
      </c>
      <c r="W82" s="18">
        <v>2032</v>
      </c>
      <c r="X82" s="18">
        <v>8</v>
      </c>
      <c r="Y82" s="45"/>
      <c r="Z82" s="33"/>
      <c r="AA82" s="4"/>
      <c r="AB82" s="18">
        <v>2046</v>
      </c>
      <c r="AC82" s="18">
        <v>8</v>
      </c>
      <c r="AD82" s="45"/>
    </row>
    <row r="83" spans="10:30">
      <c r="J83" s="6"/>
      <c r="L83" s="3" t="s">
        <v>70</v>
      </c>
      <c r="M83" s="18">
        <v>2032</v>
      </c>
      <c r="N83" s="18">
        <v>9</v>
      </c>
      <c r="O83" s="45"/>
      <c r="P83" s="33"/>
      <c r="R83" s="18">
        <v>2046</v>
      </c>
      <c r="S83" s="18">
        <v>9</v>
      </c>
      <c r="T83" s="32"/>
      <c r="V83" s="3" t="s">
        <v>70</v>
      </c>
      <c r="W83" s="18">
        <v>2032</v>
      </c>
      <c r="X83" s="18">
        <v>9</v>
      </c>
      <c r="Y83" s="45"/>
      <c r="Z83" s="33"/>
      <c r="AA83" s="4"/>
      <c r="AB83" s="18">
        <v>2046</v>
      </c>
      <c r="AC83" s="18">
        <v>9</v>
      </c>
      <c r="AD83" s="45"/>
    </row>
    <row r="84" spans="10:30">
      <c r="J84" s="6"/>
      <c r="L84" s="3" t="s">
        <v>70</v>
      </c>
      <c r="M84" s="18">
        <v>2032</v>
      </c>
      <c r="N84" s="18">
        <v>10</v>
      </c>
      <c r="O84" s="45"/>
      <c r="P84" s="33"/>
      <c r="R84" s="18">
        <v>2046</v>
      </c>
      <c r="S84" s="18">
        <v>10</v>
      </c>
      <c r="T84" s="32"/>
      <c r="V84" s="3" t="s">
        <v>70</v>
      </c>
      <c r="W84" s="18">
        <v>2032</v>
      </c>
      <c r="X84" s="18">
        <v>10</v>
      </c>
      <c r="Y84" s="45"/>
      <c r="Z84" s="33"/>
      <c r="AA84" s="4"/>
      <c r="AB84" s="18">
        <v>2046</v>
      </c>
      <c r="AC84" s="18">
        <v>10</v>
      </c>
      <c r="AD84" s="45"/>
    </row>
    <row r="85" spans="10:30">
      <c r="J85" s="6"/>
      <c r="L85" s="3" t="s">
        <v>70</v>
      </c>
      <c r="M85" s="18">
        <v>2032</v>
      </c>
      <c r="N85" s="18">
        <v>11</v>
      </c>
      <c r="O85" s="45"/>
      <c r="P85" s="33"/>
      <c r="R85" s="18">
        <v>2046</v>
      </c>
      <c r="S85" s="18">
        <v>11</v>
      </c>
      <c r="T85" s="32"/>
      <c r="V85" s="3" t="s">
        <v>70</v>
      </c>
      <c r="W85" s="18">
        <v>2032</v>
      </c>
      <c r="X85" s="18">
        <v>11</v>
      </c>
      <c r="Y85" s="45"/>
      <c r="Z85" s="33"/>
      <c r="AA85" s="4"/>
      <c r="AB85" s="18">
        <v>2046</v>
      </c>
      <c r="AC85" s="18">
        <v>11</v>
      </c>
      <c r="AD85" s="45"/>
    </row>
    <row r="86" spans="10:30">
      <c r="J86" s="6"/>
      <c r="L86" s="3" t="s">
        <v>70</v>
      </c>
      <c r="M86" s="18">
        <v>2032</v>
      </c>
      <c r="N86" s="18">
        <v>12</v>
      </c>
      <c r="O86" s="45"/>
      <c r="P86" s="33"/>
      <c r="R86" s="18">
        <v>2046</v>
      </c>
      <c r="S86" s="18">
        <v>12</v>
      </c>
      <c r="T86" s="32"/>
      <c r="V86" s="3" t="s">
        <v>70</v>
      </c>
      <c r="W86" s="18">
        <v>2032</v>
      </c>
      <c r="X86" s="18">
        <v>12</v>
      </c>
      <c r="Y86" s="45"/>
      <c r="Z86" s="33"/>
      <c r="AA86" s="4"/>
      <c r="AB86" s="18">
        <v>2046</v>
      </c>
      <c r="AC86" s="18">
        <v>12</v>
      </c>
      <c r="AD86" s="45"/>
    </row>
    <row r="87" spans="10:30">
      <c r="J87" s="6"/>
      <c r="L87" s="3" t="s">
        <v>70</v>
      </c>
      <c r="M87" s="18">
        <v>2033</v>
      </c>
      <c r="N87" s="18">
        <v>1</v>
      </c>
      <c r="O87" s="45"/>
      <c r="P87" s="33"/>
      <c r="R87" s="18">
        <v>2047</v>
      </c>
      <c r="S87" s="18">
        <v>1</v>
      </c>
      <c r="T87" s="32"/>
      <c r="V87" s="3" t="s">
        <v>70</v>
      </c>
      <c r="W87" s="18">
        <v>2033</v>
      </c>
      <c r="X87" s="18">
        <v>1</v>
      </c>
      <c r="Y87" s="45"/>
      <c r="Z87" s="33"/>
      <c r="AA87" s="4"/>
      <c r="AB87" s="18">
        <v>2047</v>
      </c>
      <c r="AC87" s="18">
        <v>1</v>
      </c>
      <c r="AD87" s="45"/>
    </row>
    <row r="88" spans="10:30">
      <c r="J88" s="6"/>
      <c r="L88" s="3" t="s">
        <v>70</v>
      </c>
      <c r="M88" s="18">
        <v>2033</v>
      </c>
      <c r="N88" s="18">
        <v>2</v>
      </c>
      <c r="O88" s="45"/>
      <c r="P88" s="33"/>
      <c r="R88" s="18">
        <v>2047</v>
      </c>
      <c r="S88" s="18">
        <v>2</v>
      </c>
      <c r="T88" s="32"/>
      <c r="V88" s="3" t="s">
        <v>70</v>
      </c>
      <c r="W88" s="18">
        <v>2033</v>
      </c>
      <c r="X88" s="18">
        <v>2</v>
      </c>
      <c r="Y88" s="45"/>
      <c r="Z88" s="33"/>
      <c r="AA88" s="4"/>
      <c r="AB88" s="18">
        <v>2047</v>
      </c>
      <c r="AC88" s="18">
        <v>2</v>
      </c>
      <c r="AD88" s="45"/>
    </row>
    <row r="89" spans="10:30">
      <c r="J89" s="6"/>
      <c r="L89" s="3" t="s">
        <v>70</v>
      </c>
      <c r="M89" s="18">
        <v>2033</v>
      </c>
      <c r="N89" s="18">
        <v>3</v>
      </c>
      <c r="O89" s="45"/>
      <c r="P89" s="33"/>
      <c r="R89" s="18">
        <v>2047</v>
      </c>
      <c r="S89" s="18">
        <v>3</v>
      </c>
      <c r="T89" s="32"/>
      <c r="V89" s="3" t="s">
        <v>70</v>
      </c>
      <c r="W89" s="18">
        <v>2033</v>
      </c>
      <c r="X89" s="18">
        <v>3</v>
      </c>
      <c r="Y89" s="45"/>
      <c r="Z89" s="33"/>
      <c r="AA89" s="4"/>
      <c r="AB89" s="18">
        <v>2047</v>
      </c>
      <c r="AC89" s="18">
        <v>3</v>
      </c>
      <c r="AD89" s="45"/>
    </row>
    <row r="90" spans="10:30">
      <c r="J90" s="6"/>
      <c r="L90" s="3" t="s">
        <v>70</v>
      </c>
      <c r="M90" s="18">
        <v>2033</v>
      </c>
      <c r="N90" s="18">
        <v>4</v>
      </c>
      <c r="O90" s="45"/>
      <c r="P90" s="33"/>
      <c r="R90" s="18">
        <v>2047</v>
      </c>
      <c r="S90" s="18">
        <v>4</v>
      </c>
      <c r="T90" s="32"/>
      <c r="V90" s="3" t="s">
        <v>70</v>
      </c>
      <c r="W90" s="18">
        <v>2033</v>
      </c>
      <c r="X90" s="18">
        <v>4</v>
      </c>
      <c r="Y90" s="45"/>
      <c r="Z90" s="33"/>
      <c r="AA90" s="4"/>
      <c r="AB90" s="18">
        <v>2047</v>
      </c>
      <c r="AC90" s="18">
        <v>4</v>
      </c>
      <c r="AD90" s="45"/>
    </row>
    <row r="91" spans="10:30">
      <c r="J91" s="6"/>
      <c r="L91" s="3" t="s">
        <v>70</v>
      </c>
      <c r="M91" s="18">
        <v>2033</v>
      </c>
      <c r="N91" s="18">
        <v>5</v>
      </c>
      <c r="O91" s="45"/>
      <c r="P91" s="33"/>
      <c r="R91" s="18">
        <v>2047</v>
      </c>
      <c r="S91" s="18">
        <v>5</v>
      </c>
      <c r="T91" s="32"/>
      <c r="V91" s="3" t="s">
        <v>70</v>
      </c>
      <c r="W91" s="18">
        <v>2033</v>
      </c>
      <c r="X91" s="18">
        <v>5</v>
      </c>
      <c r="Y91" s="45"/>
      <c r="Z91" s="33"/>
      <c r="AA91" s="4"/>
      <c r="AB91" s="18">
        <v>2047</v>
      </c>
      <c r="AC91" s="18">
        <v>5</v>
      </c>
      <c r="AD91" s="45"/>
    </row>
    <row r="92" spans="10:30">
      <c r="J92" s="6"/>
      <c r="L92" s="3" t="s">
        <v>70</v>
      </c>
      <c r="M92" s="18">
        <v>2033</v>
      </c>
      <c r="N92" s="18">
        <v>6</v>
      </c>
      <c r="O92" s="45"/>
      <c r="P92" s="33"/>
      <c r="R92" s="18">
        <v>2047</v>
      </c>
      <c r="S92" s="18">
        <v>6</v>
      </c>
      <c r="T92" s="32"/>
      <c r="V92" s="3" t="s">
        <v>70</v>
      </c>
      <c r="W92" s="18">
        <v>2033</v>
      </c>
      <c r="X92" s="18">
        <v>6</v>
      </c>
      <c r="Y92" s="45"/>
      <c r="Z92" s="33"/>
      <c r="AA92" s="4"/>
      <c r="AB92" s="18">
        <v>2047</v>
      </c>
      <c r="AC92" s="18">
        <v>6</v>
      </c>
      <c r="AD92" s="45"/>
    </row>
    <row r="93" spans="10:30">
      <c r="J93" s="6"/>
      <c r="L93" s="3" t="s">
        <v>70</v>
      </c>
      <c r="M93" s="18">
        <v>2033</v>
      </c>
      <c r="N93" s="18">
        <v>7</v>
      </c>
      <c r="O93" s="45"/>
      <c r="P93" s="33"/>
      <c r="R93" s="18">
        <v>2047</v>
      </c>
      <c r="S93" s="18">
        <v>7</v>
      </c>
      <c r="T93" s="32"/>
      <c r="V93" s="3" t="s">
        <v>70</v>
      </c>
      <c r="W93" s="18">
        <v>2033</v>
      </c>
      <c r="X93" s="18">
        <v>7</v>
      </c>
      <c r="Y93" s="45"/>
      <c r="Z93" s="33"/>
      <c r="AA93" s="4"/>
      <c r="AB93" s="18">
        <v>2047</v>
      </c>
      <c r="AC93" s="18">
        <v>7</v>
      </c>
      <c r="AD93" s="45"/>
    </row>
    <row r="94" spans="10:30">
      <c r="J94" s="6"/>
      <c r="L94" s="3" t="s">
        <v>70</v>
      </c>
      <c r="M94" s="18">
        <v>2033</v>
      </c>
      <c r="N94" s="18">
        <v>8</v>
      </c>
      <c r="O94" s="45"/>
      <c r="P94" s="33"/>
      <c r="R94" s="18">
        <v>2047</v>
      </c>
      <c r="S94" s="18">
        <v>8</v>
      </c>
      <c r="T94" s="32"/>
      <c r="V94" s="3" t="s">
        <v>70</v>
      </c>
      <c r="W94" s="18">
        <v>2033</v>
      </c>
      <c r="X94" s="18">
        <v>8</v>
      </c>
      <c r="Y94" s="45"/>
      <c r="Z94" s="33"/>
      <c r="AA94" s="4"/>
      <c r="AB94" s="18">
        <v>2047</v>
      </c>
      <c r="AC94" s="18">
        <v>8</v>
      </c>
      <c r="AD94" s="45"/>
    </row>
    <row r="95" spans="10:30">
      <c r="J95" s="6"/>
      <c r="L95" s="3" t="s">
        <v>70</v>
      </c>
      <c r="M95" s="18">
        <v>2033</v>
      </c>
      <c r="N95" s="18">
        <v>9</v>
      </c>
      <c r="O95" s="45"/>
      <c r="P95" s="33"/>
      <c r="R95" s="18">
        <v>2047</v>
      </c>
      <c r="S95" s="18">
        <v>9</v>
      </c>
      <c r="T95" s="32"/>
      <c r="V95" s="3" t="s">
        <v>70</v>
      </c>
      <c r="W95" s="18">
        <v>2033</v>
      </c>
      <c r="X95" s="18">
        <v>9</v>
      </c>
      <c r="Y95" s="45"/>
      <c r="Z95" s="33"/>
      <c r="AA95" s="4"/>
      <c r="AB95" s="18">
        <v>2047</v>
      </c>
      <c r="AC95" s="18">
        <v>9</v>
      </c>
      <c r="AD95" s="45"/>
    </row>
    <row r="96" spans="10:30">
      <c r="J96" s="6"/>
      <c r="L96" s="3" t="s">
        <v>70</v>
      </c>
      <c r="M96" s="18">
        <v>2033</v>
      </c>
      <c r="N96" s="18">
        <v>10</v>
      </c>
      <c r="O96" s="45"/>
      <c r="P96" s="33"/>
      <c r="R96" s="18">
        <v>2047</v>
      </c>
      <c r="S96" s="18">
        <v>10</v>
      </c>
      <c r="T96" s="32"/>
      <c r="V96" s="3" t="s">
        <v>70</v>
      </c>
      <c r="W96" s="18">
        <v>2033</v>
      </c>
      <c r="X96" s="18">
        <v>10</v>
      </c>
      <c r="Y96" s="45"/>
      <c r="Z96" s="33"/>
      <c r="AA96" s="4"/>
      <c r="AB96" s="18">
        <v>2047</v>
      </c>
      <c r="AC96" s="18">
        <v>10</v>
      </c>
      <c r="AD96" s="45"/>
    </row>
    <row r="97" spans="10:30">
      <c r="J97" s="6"/>
      <c r="L97" s="3" t="s">
        <v>70</v>
      </c>
      <c r="M97" s="18">
        <v>2033</v>
      </c>
      <c r="N97" s="18">
        <v>11</v>
      </c>
      <c r="O97" s="45"/>
      <c r="P97" s="33"/>
      <c r="R97" s="18">
        <v>2047</v>
      </c>
      <c r="S97" s="18">
        <v>11</v>
      </c>
      <c r="T97" s="32"/>
      <c r="V97" s="3" t="s">
        <v>70</v>
      </c>
      <c r="W97" s="18">
        <v>2033</v>
      </c>
      <c r="X97" s="18">
        <v>11</v>
      </c>
      <c r="Y97" s="45"/>
      <c r="Z97" s="33"/>
      <c r="AA97" s="4"/>
      <c r="AB97" s="18">
        <v>2047</v>
      </c>
      <c r="AC97" s="18">
        <v>11</v>
      </c>
      <c r="AD97" s="45"/>
    </row>
    <row r="98" spans="10:30">
      <c r="J98" s="6"/>
      <c r="L98" s="3" t="s">
        <v>70</v>
      </c>
      <c r="M98" s="18">
        <v>2033</v>
      </c>
      <c r="N98" s="18">
        <v>12</v>
      </c>
      <c r="O98" s="45"/>
      <c r="P98" s="33"/>
      <c r="R98" s="18">
        <v>2047</v>
      </c>
      <c r="S98" s="18">
        <v>12</v>
      </c>
      <c r="T98" s="32"/>
      <c r="V98" s="3" t="s">
        <v>70</v>
      </c>
      <c r="W98" s="18">
        <v>2033</v>
      </c>
      <c r="X98" s="18">
        <v>12</v>
      </c>
      <c r="Y98" s="45"/>
      <c r="Z98" s="33"/>
      <c r="AA98" s="4"/>
      <c r="AB98" s="18">
        <v>2047</v>
      </c>
      <c r="AC98" s="18">
        <v>12</v>
      </c>
      <c r="AD98" s="45"/>
    </row>
    <row r="99" spans="10:30">
      <c r="J99" s="6"/>
      <c r="L99" s="3" t="s">
        <v>70</v>
      </c>
      <c r="M99" s="18">
        <v>2034</v>
      </c>
      <c r="N99" s="18">
        <v>1</v>
      </c>
      <c r="O99" s="45"/>
      <c r="P99" s="33"/>
      <c r="R99" s="18">
        <v>2048</v>
      </c>
      <c r="S99" s="18">
        <v>1</v>
      </c>
      <c r="T99" s="32"/>
      <c r="V99" s="3" t="s">
        <v>70</v>
      </c>
      <c r="W99" s="18">
        <v>2034</v>
      </c>
      <c r="X99" s="18">
        <v>1</v>
      </c>
      <c r="Y99" s="45"/>
      <c r="Z99" s="33"/>
      <c r="AA99" s="4"/>
      <c r="AB99" s="18">
        <v>2048</v>
      </c>
      <c r="AC99" s="18">
        <v>1</v>
      </c>
      <c r="AD99" s="45"/>
    </row>
    <row r="100" spans="10:30">
      <c r="J100" s="6"/>
      <c r="L100" s="3" t="s">
        <v>70</v>
      </c>
      <c r="M100" s="18">
        <v>2034</v>
      </c>
      <c r="N100" s="18">
        <v>2</v>
      </c>
      <c r="O100" s="45"/>
      <c r="P100" s="33"/>
      <c r="R100" s="18">
        <v>2048</v>
      </c>
      <c r="S100" s="18">
        <v>2</v>
      </c>
      <c r="T100" s="32"/>
      <c r="V100" s="3" t="s">
        <v>70</v>
      </c>
      <c r="W100" s="18">
        <v>2034</v>
      </c>
      <c r="X100" s="18">
        <v>2</v>
      </c>
      <c r="Y100" s="45"/>
      <c r="Z100" s="33"/>
      <c r="AA100" s="4"/>
      <c r="AB100" s="18">
        <v>2048</v>
      </c>
      <c r="AC100" s="18">
        <v>2</v>
      </c>
      <c r="AD100" s="45"/>
    </row>
    <row r="101" spans="10:30">
      <c r="J101" s="6"/>
      <c r="L101" s="3" t="s">
        <v>70</v>
      </c>
      <c r="M101" s="18">
        <v>2034</v>
      </c>
      <c r="N101" s="18">
        <v>3</v>
      </c>
      <c r="O101" s="45"/>
      <c r="P101" s="33"/>
      <c r="R101" s="18">
        <v>2048</v>
      </c>
      <c r="S101" s="18">
        <v>3</v>
      </c>
      <c r="T101" s="32"/>
      <c r="V101" s="3" t="s">
        <v>70</v>
      </c>
      <c r="W101" s="18">
        <v>2034</v>
      </c>
      <c r="X101" s="18">
        <v>3</v>
      </c>
      <c r="Y101" s="45"/>
      <c r="Z101" s="33"/>
      <c r="AA101" s="4"/>
      <c r="AB101" s="18">
        <v>2048</v>
      </c>
      <c r="AC101" s="18">
        <v>3</v>
      </c>
      <c r="AD101" s="45"/>
    </row>
    <row r="102" spans="10:30">
      <c r="J102" s="6"/>
      <c r="L102" s="3" t="s">
        <v>70</v>
      </c>
      <c r="M102" s="18">
        <v>2034</v>
      </c>
      <c r="N102" s="18">
        <v>4</v>
      </c>
      <c r="O102" s="45"/>
      <c r="P102" s="33"/>
      <c r="R102" s="18">
        <v>2048</v>
      </c>
      <c r="S102" s="18">
        <v>4</v>
      </c>
      <c r="T102" s="32"/>
      <c r="V102" s="3" t="s">
        <v>70</v>
      </c>
      <c r="W102" s="18">
        <v>2034</v>
      </c>
      <c r="X102" s="18">
        <v>4</v>
      </c>
      <c r="Y102" s="45"/>
      <c r="Z102" s="33"/>
      <c r="AA102" s="4"/>
      <c r="AB102" s="18">
        <v>2048</v>
      </c>
      <c r="AC102" s="18">
        <v>4</v>
      </c>
      <c r="AD102" s="45"/>
    </row>
    <row r="103" spans="10:30">
      <c r="J103" s="6"/>
      <c r="L103" s="3" t="s">
        <v>70</v>
      </c>
      <c r="M103" s="18">
        <v>2034</v>
      </c>
      <c r="N103" s="18">
        <v>5</v>
      </c>
      <c r="O103" s="45"/>
      <c r="P103" s="33"/>
      <c r="R103" s="18">
        <v>2048</v>
      </c>
      <c r="S103" s="18">
        <v>5</v>
      </c>
      <c r="T103" s="32"/>
      <c r="V103" s="3" t="s">
        <v>70</v>
      </c>
      <c r="W103" s="18">
        <v>2034</v>
      </c>
      <c r="X103" s="18">
        <v>5</v>
      </c>
      <c r="Y103" s="45"/>
      <c r="Z103" s="33"/>
      <c r="AA103" s="4"/>
      <c r="AB103" s="18">
        <v>2048</v>
      </c>
      <c r="AC103" s="18">
        <v>5</v>
      </c>
      <c r="AD103" s="45"/>
    </row>
    <row r="104" spans="10:30">
      <c r="J104" s="6"/>
      <c r="L104" s="3" t="s">
        <v>70</v>
      </c>
      <c r="M104" s="18">
        <v>2034</v>
      </c>
      <c r="N104" s="18">
        <v>6</v>
      </c>
      <c r="O104" s="45"/>
      <c r="P104" s="33"/>
      <c r="R104" s="18">
        <v>2048</v>
      </c>
      <c r="S104" s="18">
        <v>6</v>
      </c>
      <c r="T104" s="32"/>
      <c r="V104" s="3" t="s">
        <v>70</v>
      </c>
      <c r="W104" s="18">
        <v>2034</v>
      </c>
      <c r="X104" s="18">
        <v>6</v>
      </c>
      <c r="Y104" s="45"/>
      <c r="Z104" s="33"/>
      <c r="AA104" s="4"/>
      <c r="AB104" s="18">
        <v>2048</v>
      </c>
      <c r="AC104" s="18">
        <v>6</v>
      </c>
      <c r="AD104" s="45"/>
    </row>
    <row r="105" spans="10:30">
      <c r="J105" s="6"/>
      <c r="L105" s="3" t="s">
        <v>70</v>
      </c>
      <c r="M105" s="18">
        <v>2034</v>
      </c>
      <c r="N105" s="18">
        <v>7</v>
      </c>
      <c r="O105" s="45"/>
      <c r="P105" s="33"/>
      <c r="R105" s="18">
        <v>2048</v>
      </c>
      <c r="S105" s="18">
        <v>7</v>
      </c>
      <c r="T105" s="32"/>
      <c r="V105" s="3" t="s">
        <v>70</v>
      </c>
      <c r="W105" s="18">
        <v>2034</v>
      </c>
      <c r="X105" s="18">
        <v>7</v>
      </c>
      <c r="Y105" s="45"/>
      <c r="Z105" s="33"/>
      <c r="AA105" s="4"/>
      <c r="AB105" s="18">
        <v>2048</v>
      </c>
      <c r="AC105" s="18">
        <v>7</v>
      </c>
      <c r="AD105" s="45"/>
    </row>
    <row r="106" spans="10:30">
      <c r="J106" s="6"/>
      <c r="L106" s="3" t="s">
        <v>70</v>
      </c>
      <c r="M106" s="18">
        <v>2034</v>
      </c>
      <c r="N106" s="18">
        <v>8</v>
      </c>
      <c r="O106" s="45"/>
      <c r="P106" s="33"/>
      <c r="R106" s="18">
        <v>2048</v>
      </c>
      <c r="S106" s="18">
        <v>8</v>
      </c>
      <c r="T106" s="32"/>
      <c r="V106" s="3" t="s">
        <v>70</v>
      </c>
      <c r="W106" s="18">
        <v>2034</v>
      </c>
      <c r="X106" s="18">
        <v>8</v>
      </c>
      <c r="Y106" s="45"/>
      <c r="Z106" s="33"/>
      <c r="AA106" s="4"/>
      <c r="AB106" s="18">
        <v>2048</v>
      </c>
      <c r="AC106" s="18">
        <v>8</v>
      </c>
      <c r="AD106" s="45"/>
    </row>
    <row r="107" spans="10:30">
      <c r="J107" s="6"/>
      <c r="L107" s="3" t="s">
        <v>70</v>
      </c>
      <c r="M107" s="18">
        <v>2034</v>
      </c>
      <c r="N107" s="18">
        <v>9</v>
      </c>
      <c r="O107" s="45"/>
      <c r="P107" s="33"/>
      <c r="R107" s="18">
        <v>2048</v>
      </c>
      <c r="S107" s="18">
        <v>9</v>
      </c>
      <c r="T107" s="32"/>
      <c r="V107" s="3" t="s">
        <v>70</v>
      </c>
      <c r="W107" s="18">
        <v>2034</v>
      </c>
      <c r="X107" s="18">
        <v>9</v>
      </c>
      <c r="Y107" s="45"/>
      <c r="Z107" s="33"/>
      <c r="AA107" s="4"/>
      <c r="AB107" s="18">
        <v>2048</v>
      </c>
      <c r="AC107" s="18">
        <v>9</v>
      </c>
      <c r="AD107" s="45"/>
    </row>
    <row r="108" spans="10:30">
      <c r="J108" s="6"/>
      <c r="L108" s="3" t="s">
        <v>70</v>
      </c>
      <c r="M108" s="18">
        <v>2034</v>
      </c>
      <c r="N108" s="18">
        <v>10</v>
      </c>
      <c r="O108" s="45"/>
      <c r="P108" s="33"/>
      <c r="R108" s="18">
        <v>2048</v>
      </c>
      <c r="S108" s="18">
        <v>10</v>
      </c>
      <c r="T108" s="32"/>
      <c r="V108" s="3" t="s">
        <v>70</v>
      </c>
      <c r="W108" s="18">
        <v>2034</v>
      </c>
      <c r="X108" s="18">
        <v>10</v>
      </c>
      <c r="Y108" s="45"/>
      <c r="Z108" s="33"/>
      <c r="AA108" s="4"/>
      <c r="AB108" s="18">
        <v>2048</v>
      </c>
      <c r="AC108" s="18">
        <v>10</v>
      </c>
      <c r="AD108" s="45"/>
    </row>
    <row r="109" spans="10:30">
      <c r="J109" s="6"/>
      <c r="L109" s="3" t="s">
        <v>70</v>
      </c>
      <c r="M109" s="18">
        <v>2034</v>
      </c>
      <c r="N109" s="18">
        <v>11</v>
      </c>
      <c r="O109" s="45"/>
      <c r="P109" s="33"/>
      <c r="R109" s="18">
        <v>2048</v>
      </c>
      <c r="S109" s="18">
        <v>11</v>
      </c>
      <c r="T109" s="32"/>
      <c r="V109" s="3" t="s">
        <v>70</v>
      </c>
      <c r="W109" s="18">
        <v>2034</v>
      </c>
      <c r="X109" s="18">
        <v>11</v>
      </c>
      <c r="Y109" s="45"/>
      <c r="Z109" s="33"/>
      <c r="AA109" s="4"/>
      <c r="AB109" s="18">
        <v>2048</v>
      </c>
      <c r="AC109" s="18">
        <v>11</v>
      </c>
      <c r="AD109" s="45"/>
    </row>
    <row r="110" spans="10:30">
      <c r="J110" s="6"/>
      <c r="L110" s="3" t="s">
        <v>70</v>
      </c>
      <c r="M110" s="18">
        <v>2034</v>
      </c>
      <c r="N110" s="18">
        <v>12</v>
      </c>
      <c r="O110" s="45"/>
      <c r="P110" s="33"/>
      <c r="R110" s="18">
        <v>2048</v>
      </c>
      <c r="S110" s="18">
        <v>12</v>
      </c>
      <c r="T110" s="32"/>
      <c r="V110" s="3" t="s">
        <v>70</v>
      </c>
      <c r="W110" s="18">
        <v>2034</v>
      </c>
      <c r="X110" s="18">
        <v>12</v>
      </c>
      <c r="Y110" s="45"/>
      <c r="Z110" s="33"/>
      <c r="AA110" s="4"/>
      <c r="AB110" s="18">
        <v>2048</v>
      </c>
      <c r="AC110" s="18">
        <v>12</v>
      </c>
      <c r="AD110" s="45"/>
    </row>
    <row r="111" spans="10:30">
      <c r="J111" s="6"/>
      <c r="L111" s="3" t="s">
        <v>70</v>
      </c>
      <c r="M111" s="18">
        <v>2035</v>
      </c>
      <c r="N111" s="18">
        <v>1</v>
      </c>
      <c r="O111" s="45"/>
      <c r="P111" s="33"/>
      <c r="R111" s="18">
        <v>2049</v>
      </c>
      <c r="S111" s="18">
        <v>1</v>
      </c>
      <c r="T111" s="32"/>
      <c r="V111" s="3" t="s">
        <v>70</v>
      </c>
      <c r="W111" s="18">
        <v>2035</v>
      </c>
      <c r="X111" s="18">
        <v>1</v>
      </c>
      <c r="Y111" s="45"/>
      <c r="Z111" s="33"/>
      <c r="AA111" s="4"/>
      <c r="AB111" s="18">
        <v>2049</v>
      </c>
      <c r="AC111" s="18">
        <v>1</v>
      </c>
      <c r="AD111" s="45"/>
    </row>
    <row r="112" spans="10:30">
      <c r="J112" s="6"/>
      <c r="L112" s="3" t="s">
        <v>70</v>
      </c>
      <c r="M112" s="18">
        <v>2035</v>
      </c>
      <c r="N112" s="18">
        <v>2</v>
      </c>
      <c r="O112" s="45"/>
      <c r="P112" s="33"/>
      <c r="R112" s="18">
        <v>2049</v>
      </c>
      <c r="S112" s="18">
        <v>2</v>
      </c>
      <c r="T112" s="32"/>
      <c r="V112" s="3" t="s">
        <v>70</v>
      </c>
      <c r="W112" s="18">
        <v>2035</v>
      </c>
      <c r="X112" s="18">
        <v>2</v>
      </c>
      <c r="Y112" s="45"/>
      <c r="Z112" s="33"/>
      <c r="AA112" s="4"/>
      <c r="AB112" s="18">
        <v>2049</v>
      </c>
      <c r="AC112" s="18">
        <v>2</v>
      </c>
      <c r="AD112" s="45"/>
    </row>
    <row r="113" spans="10:30">
      <c r="J113" s="6"/>
      <c r="L113" s="3" t="s">
        <v>70</v>
      </c>
      <c r="M113" s="18">
        <v>2035</v>
      </c>
      <c r="N113" s="18">
        <v>3</v>
      </c>
      <c r="O113" s="45"/>
      <c r="P113" s="33"/>
      <c r="R113" s="18">
        <v>2049</v>
      </c>
      <c r="S113" s="18">
        <v>3</v>
      </c>
      <c r="T113" s="32"/>
      <c r="V113" s="3" t="s">
        <v>70</v>
      </c>
      <c r="W113" s="18">
        <v>2035</v>
      </c>
      <c r="X113" s="18">
        <v>3</v>
      </c>
      <c r="Y113" s="45"/>
      <c r="Z113" s="33"/>
      <c r="AA113" s="4"/>
      <c r="AB113" s="18">
        <v>2049</v>
      </c>
      <c r="AC113" s="18">
        <v>3</v>
      </c>
      <c r="AD113" s="45"/>
    </row>
    <row r="114" spans="10:30">
      <c r="J114" s="6"/>
      <c r="L114" s="3" t="s">
        <v>70</v>
      </c>
      <c r="M114" s="18">
        <v>2035</v>
      </c>
      <c r="N114" s="18">
        <v>4</v>
      </c>
      <c r="O114" s="45"/>
      <c r="P114" s="33"/>
      <c r="R114" s="18">
        <v>2049</v>
      </c>
      <c r="S114" s="18">
        <v>4</v>
      </c>
      <c r="T114" s="32"/>
      <c r="V114" s="3" t="s">
        <v>70</v>
      </c>
      <c r="W114" s="18">
        <v>2035</v>
      </c>
      <c r="X114" s="18">
        <v>4</v>
      </c>
      <c r="Y114" s="45"/>
      <c r="Z114" s="33"/>
      <c r="AA114" s="4"/>
      <c r="AB114" s="18">
        <v>2049</v>
      </c>
      <c r="AC114" s="18">
        <v>4</v>
      </c>
      <c r="AD114" s="45"/>
    </row>
    <row r="115" spans="10:30">
      <c r="J115" s="6"/>
      <c r="L115" s="3" t="s">
        <v>70</v>
      </c>
      <c r="M115" s="18">
        <v>2035</v>
      </c>
      <c r="N115" s="18">
        <v>5</v>
      </c>
      <c r="O115" s="45"/>
      <c r="P115" s="33"/>
      <c r="R115" s="18">
        <v>2049</v>
      </c>
      <c r="S115" s="18">
        <v>5</v>
      </c>
      <c r="T115" s="32"/>
      <c r="V115" s="3" t="s">
        <v>70</v>
      </c>
      <c r="W115" s="18">
        <v>2035</v>
      </c>
      <c r="X115" s="18">
        <v>5</v>
      </c>
      <c r="Y115" s="45"/>
      <c r="Z115" s="33"/>
      <c r="AA115" s="4"/>
      <c r="AB115" s="18">
        <v>2049</v>
      </c>
      <c r="AC115" s="18">
        <v>5</v>
      </c>
      <c r="AD115" s="45"/>
    </row>
    <row r="116" spans="10:30">
      <c r="J116" s="6"/>
      <c r="L116" s="3" t="s">
        <v>70</v>
      </c>
      <c r="M116" s="18">
        <v>2035</v>
      </c>
      <c r="N116" s="18">
        <v>6</v>
      </c>
      <c r="O116" s="45"/>
      <c r="P116" s="33"/>
      <c r="R116" s="18">
        <v>2049</v>
      </c>
      <c r="S116" s="18">
        <v>6</v>
      </c>
      <c r="T116" s="32"/>
      <c r="V116" s="3" t="s">
        <v>70</v>
      </c>
      <c r="W116" s="18">
        <v>2035</v>
      </c>
      <c r="X116" s="18">
        <v>6</v>
      </c>
      <c r="Y116" s="45"/>
      <c r="Z116" s="33"/>
      <c r="AA116" s="4"/>
      <c r="AB116" s="18">
        <v>2049</v>
      </c>
      <c r="AC116" s="18">
        <v>6</v>
      </c>
      <c r="AD116" s="45"/>
    </row>
    <row r="117" spans="10:30">
      <c r="J117" s="6"/>
      <c r="L117" s="3" t="s">
        <v>70</v>
      </c>
      <c r="M117" s="18">
        <v>2035</v>
      </c>
      <c r="N117" s="18">
        <v>7</v>
      </c>
      <c r="O117" s="45"/>
      <c r="P117" s="33"/>
      <c r="R117" s="18">
        <v>2049</v>
      </c>
      <c r="S117" s="18">
        <v>7</v>
      </c>
      <c r="T117" s="32"/>
      <c r="V117" s="3" t="s">
        <v>70</v>
      </c>
      <c r="W117" s="18">
        <v>2035</v>
      </c>
      <c r="X117" s="18">
        <v>7</v>
      </c>
      <c r="Y117" s="45"/>
      <c r="Z117" s="33"/>
      <c r="AA117" s="4"/>
      <c r="AB117" s="18">
        <v>2049</v>
      </c>
      <c r="AC117" s="18">
        <v>7</v>
      </c>
      <c r="AD117" s="45"/>
    </row>
    <row r="118" spans="10:30">
      <c r="J118" s="6"/>
      <c r="L118" s="3" t="s">
        <v>70</v>
      </c>
      <c r="M118" s="18">
        <v>2035</v>
      </c>
      <c r="N118" s="18">
        <v>8</v>
      </c>
      <c r="O118" s="45"/>
      <c r="P118" s="33"/>
      <c r="R118" s="18">
        <v>2049</v>
      </c>
      <c r="S118" s="18">
        <v>8</v>
      </c>
      <c r="T118" s="32"/>
      <c r="V118" s="3" t="s">
        <v>70</v>
      </c>
      <c r="W118" s="18">
        <v>2035</v>
      </c>
      <c r="X118" s="18">
        <v>8</v>
      </c>
      <c r="Y118" s="45"/>
      <c r="Z118" s="33"/>
      <c r="AA118" s="4"/>
      <c r="AB118" s="18">
        <v>2049</v>
      </c>
      <c r="AC118" s="18">
        <v>8</v>
      </c>
      <c r="AD118" s="45"/>
    </row>
    <row r="119" spans="10:30">
      <c r="J119" s="6"/>
      <c r="L119" s="3" t="s">
        <v>70</v>
      </c>
      <c r="M119" s="18">
        <v>2035</v>
      </c>
      <c r="N119" s="18">
        <v>9</v>
      </c>
      <c r="O119" s="45"/>
      <c r="P119" s="33"/>
      <c r="R119" s="18">
        <v>2049</v>
      </c>
      <c r="S119" s="18">
        <v>9</v>
      </c>
      <c r="T119" s="32"/>
      <c r="V119" s="3" t="s">
        <v>70</v>
      </c>
      <c r="W119" s="18">
        <v>2035</v>
      </c>
      <c r="X119" s="18">
        <v>9</v>
      </c>
      <c r="Y119" s="45"/>
      <c r="Z119" s="33"/>
      <c r="AA119" s="4"/>
      <c r="AB119" s="18">
        <v>2049</v>
      </c>
      <c r="AC119" s="18">
        <v>9</v>
      </c>
      <c r="AD119" s="45"/>
    </row>
    <row r="120" spans="10:30">
      <c r="J120" s="6"/>
      <c r="L120" s="3" t="s">
        <v>70</v>
      </c>
      <c r="M120" s="18">
        <v>2035</v>
      </c>
      <c r="N120" s="18">
        <v>10</v>
      </c>
      <c r="O120" s="45"/>
      <c r="P120" s="33"/>
      <c r="R120" s="18">
        <v>2049</v>
      </c>
      <c r="S120" s="18">
        <v>10</v>
      </c>
      <c r="T120" s="32"/>
      <c r="V120" s="3" t="s">
        <v>70</v>
      </c>
      <c r="W120" s="18">
        <v>2035</v>
      </c>
      <c r="X120" s="18">
        <v>10</v>
      </c>
      <c r="Y120" s="45"/>
      <c r="Z120" s="33"/>
      <c r="AA120" s="4"/>
      <c r="AB120" s="18">
        <v>2049</v>
      </c>
      <c r="AC120" s="18">
        <v>10</v>
      </c>
      <c r="AD120" s="45"/>
    </row>
    <row r="121" spans="10:30">
      <c r="J121" s="6"/>
      <c r="L121" s="3" t="s">
        <v>70</v>
      </c>
      <c r="M121" s="18">
        <v>2035</v>
      </c>
      <c r="N121" s="18">
        <v>11</v>
      </c>
      <c r="O121" s="45"/>
      <c r="P121" s="33"/>
      <c r="R121" s="18">
        <v>2049</v>
      </c>
      <c r="S121" s="18">
        <v>11</v>
      </c>
      <c r="T121" s="32"/>
      <c r="V121" s="3" t="s">
        <v>70</v>
      </c>
      <c r="W121" s="18">
        <v>2035</v>
      </c>
      <c r="X121" s="18">
        <v>11</v>
      </c>
      <c r="Y121" s="45"/>
      <c r="Z121" s="33"/>
      <c r="AA121" s="4"/>
      <c r="AB121" s="18">
        <v>2049</v>
      </c>
      <c r="AC121" s="18">
        <v>11</v>
      </c>
      <c r="AD121" s="45"/>
    </row>
    <row r="122" spans="10:30">
      <c r="J122" s="6"/>
      <c r="L122" s="3" t="s">
        <v>70</v>
      </c>
      <c r="M122" s="18">
        <v>2035</v>
      </c>
      <c r="N122" s="18">
        <v>12</v>
      </c>
      <c r="O122" s="45"/>
      <c r="P122" s="33"/>
      <c r="R122" s="18">
        <v>2049</v>
      </c>
      <c r="S122" s="18">
        <v>12</v>
      </c>
      <c r="T122" s="32"/>
      <c r="V122" s="3" t="s">
        <v>70</v>
      </c>
      <c r="W122" s="18">
        <v>2035</v>
      </c>
      <c r="X122" s="18">
        <v>12</v>
      </c>
      <c r="Y122" s="45"/>
      <c r="Z122" s="33"/>
      <c r="AA122" s="4"/>
      <c r="AB122" s="18">
        <v>2049</v>
      </c>
      <c r="AC122" s="18">
        <v>12</v>
      </c>
      <c r="AD122" s="45"/>
    </row>
    <row r="123" spans="10:30">
      <c r="J123" s="6"/>
      <c r="L123" s="3" t="s">
        <v>70</v>
      </c>
      <c r="M123" s="18">
        <v>2036</v>
      </c>
      <c r="N123" s="18">
        <v>1</v>
      </c>
      <c r="O123" s="45"/>
      <c r="P123" s="33"/>
      <c r="R123" s="18">
        <v>2050</v>
      </c>
      <c r="S123" s="18">
        <v>1</v>
      </c>
      <c r="T123" s="32"/>
      <c r="V123" s="3" t="s">
        <v>70</v>
      </c>
      <c r="W123" s="18">
        <v>2036</v>
      </c>
      <c r="X123" s="18">
        <v>1</v>
      </c>
      <c r="Y123" s="45"/>
      <c r="Z123" s="33"/>
      <c r="AA123" s="4"/>
      <c r="AB123" s="18">
        <v>2050</v>
      </c>
      <c r="AC123" s="18">
        <v>1</v>
      </c>
      <c r="AD123" s="45"/>
    </row>
    <row r="124" spans="10:30">
      <c r="J124" s="6"/>
      <c r="L124" s="3" t="s">
        <v>70</v>
      </c>
      <c r="M124" s="18">
        <v>2036</v>
      </c>
      <c r="N124" s="18">
        <v>2</v>
      </c>
      <c r="O124" s="45"/>
      <c r="P124" s="33"/>
      <c r="R124" s="18">
        <v>2050</v>
      </c>
      <c r="S124" s="18">
        <v>2</v>
      </c>
      <c r="T124" s="32"/>
      <c r="V124" s="3" t="s">
        <v>70</v>
      </c>
      <c r="W124" s="18">
        <v>2036</v>
      </c>
      <c r="X124" s="18">
        <v>2</v>
      </c>
      <c r="Y124" s="45"/>
      <c r="Z124" s="33"/>
      <c r="AA124" s="4"/>
      <c r="AB124" s="18">
        <v>2050</v>
      </c>
      <c r="AC124" s="18">
        <v>2</v>
      </c>
      <c r="AD124" s="45"/>
    </row>
    <row r="125" spans="10:30">
      <c r="J125" s="6"/>
      <c r="L125" s="3" t="s">
        <v>70</v>
      </c>
      <c r="M125" s="18">
        <v>2036</v>
      </c>
      <c r="N125" s="18">
        <v>3</v>
      </c>
      <c r="O125" s="45"/>
      <c r="P125" s="33"/>
      <c r="R125" s="18">
        <v>2050</v>
      </c>
      <c r="S125" s="18">
        <v>3</v>
      </c>
      <c r="T125" s="32"/>
      <c r="V125" s="3" t="s">
        <v>70</v>
      </c>
      <c r="W125" s="18">
        <v>2036</v>
      </c>
      <c r="X125" s="18">
        <v>3</v>
      </c>
      <c r="Y125" s="45"/>
      <c r="Z125" s="33"/>
      <c r="AA125" s="4"/>
      <c r="AB125" s="18">
        <v>2050</v>
      </c>
      <c r="AC125" s="18">
        <v>3</v>
      </c>
      <c r="AD125" s="45"/>
    </row>
    <row r="126" spans="10:30">
      <c r="J126" s="6"/>
      <c r="L126" s="3" t="s">
        <v>70</v>
      </c>
      <c r="M126" s="18">
        <v>2036</v>
      </c>
      <c r="N126" s="18">
        <v>4</v>
      </c>
      <c r="O126" s="45"/>
      <c r="P126" s="33"/>
      <c r="R126" s="18">
        <v>2050</v>
      </c>
      <c r="S126" s="18">
        <v>4</v>
      </c>
      <c r="T126" s="32"/>
      <c r="V126" s="3" t="s">
        <v>70</v>
      </c>
      <c r="W126" s="18">
        <v>2036</v>
      </c>
      <c r="X126" s="18">
        <v>4</v>
      </c>
      <c r="Y126" s="45"/>
      <c r="Z126" s="33"/>
      <c r="AA126" s="4"/>
      <c r="AB126" s="18">
        <v>2050</v>
      </c>
      <c r="AC126" s="18">
        <v>4</v>
      </c>
      <c r="AD126" s="45"/>
    </row>
    <row r="127" spans="10:30">
      <c r="J127" s="6"/>
      <c r="L127" s="3" t="s">
        <v>70</v>
      </c>
      <c r="M127" s="18">
        <v>2036</v>
      </c>
      <c r="N127" s="18">
        <v>5</v>
      </c>
      <c r="O127" s="45"/>
      <c r="P127" s="33"/>
      <c r="R127" s="18">
        <v>2050</v>
      </c>
      <c r="S127" s="18">
        <v>5</v>
      </c>
      <c r="T127" s="32"/>
      <c r="V127" s="3" t="s">
        <v>70</v>
      </c>
      <c r="W127" s="18">
        <v>2036</v>
      </c>
      <c r="X127" s="18">
        <v>5</v>
      </c>
      <c r="Y127" s="45"/>
      <c r="Z127" s="33"/>
      <c r="AA127" s="4"/>
      <c r="AB127" s="18">
        <v>2050</v>
      </c>
      <c r="AC127" s="18">
        <v>5</v>
      </c>
      <c r="AD127" s="45"/>
    </row>
    <row r="128" spans="10:30">
      <c r="J128" s="6"/>
      <c r="L128" s="3" t="s">
        <v>70</v>
      </c>
      <c r="M128" s="18">
        <v>2036</v>
      </c>
      <c r="N128" s="18">
        <v>6</v>
      </c>
      <c r="O128" s="45"/>
      <c r="P128" s="33"/>
      <c r="R128" s="18">
        <v>2050</v>
      </c>
      <c r="S128" s="18">
        <v>6</v>
      </c>
      <c r="T128" s="32"/>
      <c r="V128" s="3" t="s">
        <v>70</v>
      </c>
      <c r="W128" s="18">
        <v>2036</v>
      </c>
      <c r="X128" s="18">
        <v>6</v>
      </c>
      <c r="Y128" s="45"/>
      <c r="Z128" s="33"/>
      <c r="AA128" s="4"/>
      <c r="AB128" s="18">
        <v>2050</v>
      </c>
      <c r="AC128" s="18">
        <v>6</v>
      </c>
      <c r="AD128" s="45"/>
    </row>
    <row r="129" spans="10:30">
      <c r="J129" s="6"/>
      <c r="L129" s="3" t="s">
        <v>70</v>
      </c>
      <c r="M129" s="18">
        <v>2036</v>
      </c>
      <c r="N129" s="18">
        <v>7</v>
      </c>
      <c r="O129" s="45"/>
      <c r="P129" s="33"/>
      <c r="R129" s="18">
        <v>2050</v>
      </c>
      <c r="S129" s="18">
        <v>7</v>
      </c>
      <c r="T129" s="32"/>
      <c r="V129" s="3" t="s">
        <v>70</v>
      </c>
      <c r="W129" s="18">
        <v>2036</v>
      </c>
      <c r="X129" s="18">
        <v>7</v>
      </c>
      <c r="Y129" s="45"/>
      <c r="Z129" s="33"/>
      <c r="AA129" s="4"/>
      <c r="AB129" s="18">
        <v>2050</v>
      </c>
      <c r="AC129" s="18">
        <v>7</v>
      </c>
      <c r="AD129" s="45"/>
    </row>
    <row r="130" spans="10:30">
      <c r="J130" s="6"/>
      <c r="L130" s="3" t="s">
        <v>70</v>
      </c>
      <c r="M130" s="18">
        <v>2036</v>
      </c>
      <c r="N130" s="18">
        <v>8</v>
      </c>
      <c r="O130" s="45"/>
      <c r="P130" s="33"/>
      <c r="R130" s="18">
        <v>2050</v>
      </c>
      <c r="S130" s="18">
        <v>8</v>
      </c>
      <c r="T130" s="32"/>
      <c r="V130" s="3" t="s">
        <v>70</v>
      </c>
      <c r="W130" s="18">
        <v>2036</v>
      </c>
      <c r="X130" s="18">
        <v>8</v>
      </c>
      <c r="Y130" s="45"/>
      <c r="Z130" s="33"/>
      <c r="AA130" s="4"/>
      <c r="AB130" s="18">
        <v>2050</v>
      </c>
      <c r="AC130" s="18">
        <v>8</v>
      </c>
      <c r="AD130" s="45"/>
    </row>
    <row r="131" spans="10:30">
      <c r="J131" s="6"/>
      <c r="L131" s="3" t="s">
        <v>70</v>
      </c>
      <c r="M131" s="18">
        <v>2036</v>
      </c>
      <c r="N131" s="18">
        <v>9</v>
      </c>
      <c r="O131" s="45"/>
      <c r="P131" s="33"/>
      <c r="R131" s="18">
        <v>2050</v>
      </c>
      <c r="S131" s="18">
        <v>9</v>
      </c>
      <c r="T131" s="32"/>
      <c r="V131" s="3" t="s">
        <v>70</v>
      </c>
      <c r="W131" s="18">
        <v>2036</v>
      </c>
      <c r="X131" s="18">
        <v>9</v>
      </c>
      <c r="Y131" s="45"/>
      <c r="Z131" s="33"/>
      <c r="AA131" s="4"/>
      <c r="AB131" s="18">
        <v>2050</v>
      </c>
      <c r="AC131" s="18">
        <v>9</v>
      </c>
      <c r="AD131" s="45"/>
    </row>
    <row r="132" spans="10:30">
      <c r="J132" s="6"/>
      <c r="L132" s="3" t="s">
        <v>70</v>
      </c>
      <c r="M132" s="18">
        <v>2036</v>
      </c>
      <c r="N132" s="18">
        <v>10</v>
      </c>
      <c r="O132" s="45"/>
      <c r="P132" s="33"/>
      <c r="R132" s="18">
        <v>2050</v>
      </c>
      <c r="S132" s="18">
        <v>10</v>
      </c>
      <c r="T132" s="32"/>
      <c r="V132" s="3" t="s">
        <v>70</v>
      </c>
      <c r="W132" s="18">
        <v>2036</v>
      </c>
      <c r="X132" s="18">
        <v>10</v>
      </c>
      <c r="Y132" s="45"/>
      <c r="Z132" s="33"/>
      <c r="AA132" s="4"/>
      <c r="AB132" s="18">
        <v>2050</v>
      </c>
      <c r="AC132" s="18">
        <v>10</v>
      </c>
      <c r="AD132" s="45"/>
    </row>
    <row r="133" spans="10:30">
      <c r="J133" s="6"/>
      <c r="L133" s="3" t="s">
        <v>70</v>
      </c>
      <c r="M133" s="18">
        <v>2036</v>
      </c>
      <c r="N133" s="18">
        <v>11</v>
      </c>
      <c r="O133" s="45"/>
      <c r="P133" s="33"/>
      <c r="R133" s="18">
        <v>2050</v>
      </c>
      <c r="S133" s="18">
        <v>11</v>
      </c>
      <c r="T133" s="32"/>
      <c r="V133" s="3" t="s">
        <v>70</v>
      </c>
      <c r="W133" s="18">
        <v>2036</v>
      </c>
      <c r="X133" s="18">
        <v>11</v>
      </c>
      <c r="Y133" s="45"/>
      <c r="Z133" s="33"/>
      <c r="AA133" s="4"/>
      <c r="AB133" s="18">
        <v>2050</v>
      </c>
      <c r="AC133" s="18">
        <v>11</v>
      </c>
      <c r="AD133" s="45"/>
    </row>
    <row r="134" spans="10:30">
      <c r="J134" s="6"/>
      <c r="L134" s="3" t="s">
        <v>70</v>
      </c>
      <c r="M134" s="18">
        <v>2036</v>
      </c>
      <c r="N134" s="18">
        <v>12</v>
      </c>
      <c r="O134" s="45"/>
      <c r="P134" s="33"/>
      <c r="R134" s="18">
        <v>2050</v>
      </c>
      <c r="S134" s="18">
        <v>12</v>
      </c>
      <c r="T134" s="32"/>
      <c r="V134" s="3" t="s">
        <v>70</v>
      </c>
      <c r="W134" s="18">
        <v>2036</v>
      </c>
      <c r="X134" s="18">
        <v>12</v>
      </c>
      <c r="Y134" s="45"/>
      <c r="Z134" s="33"/>
      <c r="AA134" s="4"/>
      <c r="AB134" s="18">
        <v>2050</v>
      </c>
      <c r="AC134" s="18">
        <v>12</v>
      </c>
      <c r="AD134" s="45"/>
    </row>
    <row r="135" spans="10:30">
      <c r="J135" s="6"/>
      <c r="L135" s="3" t="s">
        <v>70</v>
      </c>
      <c r="M135" s="18">
        <v>2037</v>
      </c>
      <c r="N135" s="18">
        <v>1</v>
      </c>
      <c r="O135" s="45"/>
      <c r="P135" s="33"/>
      <c r="R135" s="18">
        <v>2051</v>
      </c>
      <c r="S135" s="18">
        <v>1</v>
      </c>
      <c r="T135" s="32"/>
      <c r="V135" s="3" t="s">
        <v>70</v>
      </c>
      <c r="W135" s="18">
        <v>2037</v>
      </c>
      <c r="X135" s="18">
        <v>1</v>
      </c>
      <c r="Y135" s="45"/>
      <c r="Z135" s="33"/>
      <c r="AA135" s="4"/>
      <c r="AB135" s="18">
        <v>2051</v>
      </c>
      <c r="AC135" s="18">
        <v>1</v>
      </c>
      <c r="AD135" s="45"/>
    </row>
    <row r="136" spans="10:30">
      <c r="J136" s="6"/>
      <c r="L136" s="3" t="s">
        <v>70</v>
      </c>
      <c r="M136" s="18">
        <v>2037</v>
      </c>
      <c r="N136" s="18">
        <v>2</v>
      </c>
      <c r="O136" s="45"/>
      <c r="P136" s="33"/>
      <c r="R136" s="18">
        <v>2051</v>
      </c>
      <c r="S136" s="18">
        <v>2</v>
      </c>
      <c r="T136" s="32"/>
      <c r="V136" s="3" t="s">
        <v>70</v>
      </c>
      <c r="W136" s="18">
        <v>2037</v>
      </c>
      <c r="X136" s="18">
        <v>2</v>
      </c>
      <c r="Y136" s="45"/>
      <c r="Z136" s="33"/>
      <c r="AA136" s="4"/>
      <c r="AB136" s="18">
        <v>2051</v>
      </c>
      <c r="AC136" s="18">
        <v>2</v>
      </c>
      <c r="AD136" s="45"/>
    </row>
    <row r="137" spans="10:30">
      <c r="J137" s="6"/>
      <c r="L137" s="3" t="s">
        <v>70</v>
      </c>
      <c r="M137" s="18">
        <v>2037</v>
      </c>
      <c r="N137" s="18">
        <v>3</v>
      </c>
      <c r="O137" s="45"/>
      <c r="P137" s="33"/>
      <c r="R137" s="18">
        <v>2051</v>
      </c>
      <c r="S137" s="18">
        <v>3</v>
      </c>
      <c r="T137" s="32"/>
      <c r="V137" s="3" t="s">
        <v>70</v>
      </c>
      <c r="W137" s="18">
        <v>2037</v>
      </c>
      <c r="X137" s="18">
        <v>3</v>
      </c>
      <c r="Y137" s="45"/>
      <c r="Z137" s="33"/>
      <c r="AA137" s="4"/>
      <c r="AB137" s="18">
        <v>2051</v>
      </c>
      <c r="AC137" s="18">
        <v>3</v>
      </c>
      <c r="AD137" s="45"/>
    </row>
    <row r="138" spans="10:30">
      <c r="J138" s="6"/>
      <c r="L138" s="3" t="s">
        <v>70</v>
      </c>
      <c r="M138" s="18">
        <v>2037</v>
      </c>
      <c r="N138" s="18">
        <v>4</v>
      </c>
      <c r="O138" s="45"/>
      <c r="P138" s="33"/>
      <c r="R138" s="18">
        <v>2051</v>
      </c>
      <c r="S138" s="18">
        <v>4</v>
      </c>
      <c r="T138" s="32"/>
      <c r="V138" s="3" t="s">
        <v>70</v>
      </c>
      <c r="W138" s="18">
        <v>2037</v>
      </c>
      <c r="X138" s="18">
        <v>4</v>
      </c>
      <c r="Y138" s="45"/>
      <c r="Z138" s="33"/>
      <c r="AA138" s="4"/>
      <c r="AB138" s="18">
        <v>2051</v>
      </c>
      <c r="AC138" s="18">
        <v>4</v>
      </c>
      <c r="AD138" s="45"/>
    </row>
    <row r="139" spans="10:30">
      <c r="J139" s="6"/>
      <c r="L139" s="3" t="s">
        <v>70</v>
      </c>
      <c r="M139" s="18">
        <v>2037</v>
      </c>
      <c r="N139" s="18">
        <v>5</v>
      </c>
      <c r="O139" s="45"/>
      <c r="P139" s="33"/>
      <c r="R139" s="18">
        <v>2051</v>
      </c>
      <c r="S139" s="18">
        <v>5</v>
      </c>
      <c r="T139" s="32"/>
      <c r="V139" s="3" t="s">
        <v>70</v>
      </c>
      <c r="W139" s="18">
        <v>2037</v>
      </c>
      <c r="X139" s="18">
        <v>5</v>
      </c>
      <c r="Y139" s="45"/>
      <c r="Z139" s="33"/>
      <c r="AA139" s="4"/>
      <c r="AB139" s="18">
        <v>2051</v>
      </c>
      <c r="AC139" s="18">
        <v>5</v>
      </c>
      <c r="AD139" s="45"/>
    </row>
    <row r="140" spans="10:30">
      <c r="J140" s="6"/>
      <c r="L140" s="3" t="s">
        <v>70</v>
      </c>
      <c r="M140" s="18">
        <v>2037</v>
      </c>
      <c r="N140" s="18">
        <v>6</v>
      </c>
      <c r="O140" s="45"/>
      <c r="P140" s="33"/>
      <c r="R140" s="18">
        <v>2051</v>
      </c>
      <c r="S140" s="18">
        <v>6</v>
      </c>
      <c r="T140" s="32"/>
      <c r="V140" s="3" t="s">
        <v>70</v>
      </c>
      <c r="W140" s="18">
        <v>2037</v>
      </c>
      <c r="X140" s="18">
        <v>6</v>
      </c>
      <c r="Y140" s="45"/>
      <c r="Z140" s="33"/>
      <c r="AA140" s="4"/>
      <c r="AB140" s="18">
        <v>2051</v>
      </c>
      <c r="AC140" s="18">
        <v>6</v>
      </c>
      <c r="AD140" s="45"/>
    </row>
    <row r="141" spans="10:30">
      <c r="J141" s="6"/>
      <c r="L141" s="3" t="s">
        <v>70</v>
      </c>
      <c r="M141" s="18">
        <v>2037</v>
      </c>
      <c r="N141" s="18">
        <v>7</v>
      </c>
      <c r="O141" s="45"/>
      <c r="P141" s="33"/>
      <c r="R141" s="18">
        <v>2051</v>
      </c>
      <c r="S141" s="18">
        <v>7</v>
      </c>
      <c r="T141" s="32"/>
      <c r="V141" s="3" t="s">
        <v>70</v>
      </c>
      <c r="W141" s="18">
        <v>2037</v>
      </c>
      <c r="X141" s="18">
        <v>7</v>
      </c>
      <c r="Y141" s="45"/>
      <c r="Z141" s="33"/>
      <c r="AA141" s="4"/>
      <c r="AB141" s="18">
        <v>2051</v>
      </c>
      <c r="AC141" s="18">
        <v>7</v>
      </c>
      <c r="AD141" s="45"/>
    </row>
    <row r="142" spans="10:30">
      <c r="J142" s="6"/>
      <c r="L142" s="3" t="s">
        <v>70</v>
      </c>
      <c r="M142" s="18">
        <v>2037</v>
      </c>
      <c r="N142" s="18">
        <v>8</v>
      </c>
      <c r="O142" s="45"/>
      <c r="P142" s="33"/>
      <c r="R142" s="18">
        <v>2051</v>
      </c>
      <c r="S142" s="18">
        <v>8</v>
      </c>
      <c r="T142" s="32"/>
      <c r="V142" s="3" t="s">
        <v>70</v>
      </c>
      <c r="W142" s="18">
        <v>2037</v>
      </c>
      <c r="X142" s="18">
        <v>8</v>
      </c>
      <c r="Y142" s="45"/>
      <c r="Z142" s="33"/>
      <c r="AA142" s="4"/>
      <c r="AB142" s="18">
        <v>2051</v>
      </c>
      <c r="AC142" s="18">
        <v>8</v>
      </c>
      <c r="AD142" s="45"/>
    </row>
    <row r="143" spans="10:30">
      <c r="J143" s="6"/>
      <c r="L143" s="3" t="s">
        <v>70</v>
      </c>
      <c r="M143" s="18">
        <v>2037</v>
      </c>
      <c r="N143" s="18">
        <v>9</v>
      </c>
      <c r="O143" s="45"/>
      <c r="P143" s="33"/>
      <c r="R143" s="18">
        <v>2051</v>
      </c>
      <c r="S143" s="18">
        <v>9</v>
      </c>
      <c r="T143" s="32"/>
      <c r="V143" s="3" t="s">
        <v>70</v>
      </c>
      <c r="W143" s="18">
        <v>2037</v>
      </c>
      <c r="X143" s="18">
        <v>9</v>
      </c>
      <c r="Y143" s="45"/>
      <c r="Z143" s="33"/>
      <c r="AA143" s="4"/>
      <c r="AB143" s="18">
        <v>2051</v>
      </c>
      <c r="AC143" s="18">
        <v>9</v>
      </c>
      <c r="AD143" s="45"/>
    </row>
    <row r="144" spans="10:30">
      <c r="J144" s="6"/>
      <c r="L144" s="3" t="s">
        <v>70</v>
      </c>
      <c r="M144" s="18">
        <v>2037</v>
      </c>
      <c r="N144" s="18">
        <v>10</v>
      </c>
      <c r="O144" s="45"/>
      <c r="P144" s="33"/>
      <c r="R144" s="18">
        <v>2051</v>
      </c>
      <c r="S144" s="18">
        <v>10</v>
      </c>
      <c r="T144" s="32"/>
      <c r="V144" s="3" t="s">
        <v>70</v>
      </c>
      <c r="W144" s="18">
        <v>2037</v>
      </c>
      <c r="X144" s="18">
        <v>10</v>
      </c>
      <c r="Y144" s="45"/>
      <c r="Z144" s="33"/>
      <c r="AA144" s="4"/>
      <c r="AB144" s="18">
        <v>2051</v>
      </c>
      <c r="AC144" s="18">
        <v>10</v>
      </c>
      <c r="AD144" s="45"/>
    </row>
    <row r="145" spans="10:30">
      <c r="J145" s="6"/>
      <c r="L145" s="3" t="s">
        <v>70</v>
      </c>
      <c r="M145" s="18">
        <v>2037</v>
      </c>
      <c r="N145" s="18">
        <v>11</v>
      </c>
      <c r="O145" s="45"/>
      <c r="P145" s="33"/>
      <c r="R145" s="18">
        <v>2051</v>
      </c>
      <c r="S145" s="18">
        <v>11</v>
      </c>
      <c r="T145" s="32"/>
      <c r="V145" s="3" t="s">
        <v>70</v>
      </c>
      <c r="W145" s="18">
        <v>2037</v>
      </c>
      <c r="X145" s="18">
        <v>11</v>
      </c>
      <c r="Y145" s="45"/>
      <c r="Z145" s="33"/>
      <c r="AA145" s="4"/>
      <c r="AB145" s="18">
        <v>2051</v>
      </c>
      <c r="AC145" s="18">
        <v>11</v>
      </c>
      <c r="AD145" s="45"/>
    </row>
    <row r="146" spans="10:30">
      <c r="J146" s="6"/>
      <c r="L146" s="3" t="s">
        <v>70</v>
      </c>
      <c r="M146" s="18">
        <v>2037</v>
      </c>
      <c r="N146" s="18">
        <v>12</v>
      </c>
      <c r="O146" s="45"/>
      <c r="P146" s="33"/>
      <c r="R146" s="18">
        <v>2051</v>
      </c>
      <c r="S146" s="18">
        <v>12</v>
      </c>
      <c r="T146" s="32"/>
      <c r="V146" s="3" t="s">
        <v>70</v>
      </c>
      <c r="W146" s="18">
        <v>2037</v>
      </c>
      <c r="X146" s="18">
        <v>12</v>
      </c>
      <c r="Y146" s="45"/>
      <c r="Z146" s="33"/>
      <c r="AA146" s="4"/>
      <c r="AB146" s="18">
        <v>2051</v>
      </c>
      <c r="AC146" s="18">
        <v>12</v>
      </c>
      <c r="AD146" s="45"/>
    </row>
    <row r="147" spans="10:30">
      <c r="J147" s="6"/>
      <c r="L147" s="3" t="s">
        <v>70</v>
      </c>
      <c r="M147" s="18">
        <v>2038</v>
      </c>
      <c r="N147" s="18">
        <v>1</v>
      </c>
      <c r="O147" s="45"/>
      <c r="P147" s="33"/>
      <c r="R147" s="18">
        <v>2052</v>
      </c>
      <c r="S147" s="18">
        <v>1</v>
      </c>
      <c r="T147" s="32"/>
      <c r="V147" s="3" t="s">
        <v>70</v>
      </c>
      <c r="W147" s="18">
        <v>2038</v>
      </c>
      <c r="X147" s="18">
        <v>1</v>
      </c>
      <c r="Y147" s="45"/>
      <c r="Z147" s="33"/>
      <c r="AA147" s="4"/>
      <c r="AB147" s="18">
        <v>2052</v>
      </c>
      <c r="AC147" s="18">
        <v>1</v>
      </c>
      <c r="AD147" s="45"/>
    </row>
    <row r="148" spans="10:30">
      <c r="J148" s="6"/>
      <c r="L148" s="3" t="s">
        <v>70</v>
      </c>
      <c r="M148" s="18">
        <v>2038</v>
      </c>
      <c r="N148" s="18">
        <v>2</v>
      </c>
      <c r="O148" s="45"/>
      <c r="P148" s="33"/>
      <c r="R148" s="18">
        <v>2052</v>
      </c>
      <c r="S148" s="18">
        <v>2</v>
      </c>
      <c r="T148" s="32"/>
      <c r="V148" s="3" t="s">
        <v>70</v>
      </c>
      <c r="W148" s="18">
        <v>2038</v>
      </c>
      <c r="X148" s="18">
        <v>2</v>
      </c>
      <c r="Y148" s="45"/>
      <c r="Z148" s="33"/>
      <c r="AA148" s="4"/>
      <c r="AB148" s="18">
        <v>2052</v>
      </c>
      <c r="AC148" s="18">
        <v>2</v>
      </c>
      <c r="AD148" s="45"/>
    </row>
    <row r="149" spans="10:30">
      <c r="J149" s="6"/>
      <c r="L149" s="3" t="s">
        <v>70</v>
      </c>
      <c r="M149" s="18">
        <v>2038</v>
      </c>
      <c r="N149" s="18">
        <v>3</v>
      </c>
      <c r="O149" s="45"/>
      <c r="P149" s="33"/>
      <c r="R149" s="18">
        <v>2052</v>
      </c>
      <c r="S149" s="18">
        <v>3</v>
      </c>
      <c r="T149" s="32"/>
      <c r="V149" s="3" t="s">
        <v>70</v>
      </c>
      <c r="W149" s="18">
        <v>2038</v>
      </c>
      <c r="X149" s="18">
        <v>3</v>
      </c>
      <c r="Y149" s="45"/>
      <c r="Z149" s="33"/>
      <c r="AA149" s="4"/>
      <c r="AB149" s="18">
        <v>2052</v>
      </c>
      <c r="AC149" s="18">
        <v>3</v>
      </c>
      <c r="AD149" s="45"/>
    </row>
    <row r="150" spans="10:30">
      <c r="J150" s="6"/>
      <c r="L150" s="3" t="s">
        <v>70</v>
      </c>
      <c r="M150" s="18">
        <v>2038</v>
      </c>
      <c r="N150" s="18">
        <v>4</v>
      </c>
      <c r="O150" s="45"/>
      <c r="P150" s="33"/>
      <c r="R150" s="18">
        <v>2052</v>
      </c>
      <c r="S150" s="18">
        <v>4</v>
      </c>
      <c r="T150" s="32"/>
      <c r="V150" s="3" t="s">
        <v>70</v>
      </c>
      <c r="W150" s="18">
        <v>2038</v>
      </c>
      <c r="X150" s="18">
        <v>4</v>
      </c>
      <c r="Y150" s="45"/>
      <c r="Z150" s="33"/>
      <c r="AA150" s="4"/>
      <c r="AB150" s="18">
        <v>2052</v>
      </c>
      <c r="AC150" s="18">
        <v>4</v>
      </c>
      <c r="AD150" s="45"/>
    </row>
    <row r="151" spans="10:30">
      <c r="J151" s="6"/>
      <c r="L151" s="3" t="s">
        <v>70</v>
      </c>
      <c r="M151" s="18">
        <v>2038</v>
      </c>
      <c r="N151" s="18">
        <v>5</v>
      </c>
      <c r="O151" s="45"/>
      <c r="P151" s="33"/>
      <c r="R151" s="18">
        <v>2052</v>
      </c>
      <c r="S151" s="18">
        <v>5</v>
      </c>
      <c r="T151" s="32"/>
      <c r="V151" s="3" t="s">
        <v>70</v>
      </c>
      <c r="W151" s="18">
        <v>2038</v>
      </c>
      <c r="X151" s="18">
        <v>5</v>
      </c>
      <c r="Y151" s="45"/>
      <c r="Z151" s="33"/>
      <c r="AA151" s="4"/>
      <c r="AB151" s="18">
        <v>2052</v>
      </c>
      <c r="AC151" s="18">
        <v>5</v>
      </c>
      <c r="AD151" s="45"/>
    </row>
    <row r="152" spans="10:30">
      <c r="J152" s="6"/>
      <c r="L152" s="3" t="s">
        <v>70</v>
      </c>
      <c r="M152" s="18">
        <v>2038</v>
      </c>
      <c r="N152" s="18">
        <v>6</v>
      </c>
      <c r="O152" s="45"/>
      <c r="P152" s="33"/>
      <c r="R152" s="18">
        <v>2052</v>
      </c>
      <c r="S152" s="18">
        <v>6</v>
      </c>
      <c r="T152" s="32"/>
      <c r="V152" s="3" t="s">
        <v>70</v>
      </c>
      <c r="W152" s="18">
        <v>2038</v>
      </c>
      <c r="X152" s="18">
        <v>6</v>
      </c>
      <c r="Y152" s="45"/>
      <c r="Z152" s="33"/>
      <c r="AA152" s="4"/>
      <c r="AB152" s="18">
        <v>2052</v>
      </c>
      <c r="AC152" s="18">
        <v>6</v>
      </c>
      <c r="AD152" s="45"/>
    </row>
    <row r="153" spans="10:30">
      <c r="J153" s="6"/>
      <c r="L153" s="3" t="s">
        <v>70</v>
      </c>
      <c r="M153" s="18">
        <v>2038</v>
      </c>
      <c r="N153" s="18">
        <v>7</v>
      </c>
      <c r="O153" s="45"/>
      <c r="P153" s="33"/>
      <c r="R153" s="18">
        <v>2052</v>
      </c>
      <c r="S153" s="18">
        <v>7</v>
      </c>
      <c r="T153" s="32"/>
      <c r="V153" s="3" t="s">
        <v>70</v>
      </c>
      <c r="W153" s="18">
        <v>2038</v>
      </c>
      <c r="X153" s="18">
        <v>7</v>
      </c>
      <c r="Y153" s="45"/>
      <c r="Z153" s="33"/>
      <c r="AA153" s="4"/>
      <c r="AB153" s="18">
        <v>2052</v>
      </c>
      <c r="AC153" s="18">
        <v>7</v>
      </c>
      <c r="AD153" s="45"/>
    </row>
    <row r="154" spans="10:30">
      <c r="J154" s="6"/>
      <c r="L154" s="3" t="s">
        <v>70</v>
      </c>
      <c r="M154" s="18">
        <v>2038</v>
      </c>
      <c r="N154" s="18">
        <v>8</v>
      </c>
      <c r="O154" s="45"/>
      <c r="P154" s="33"/>
      <c r="R154" s="18">
        <v>2052</v>
      </c>
      <c r="S154" s="18">
        <v>8</v>
      </c>
      <c r="T154" s="32"/>
      <c r="V154" s="3" t="s">
        <v>70</v>
      </c>
      <c r="W154" s="18">
        <v>2038</v>
      </c>
      <c r="X154" s="18">
        <v>8</v>
      </c>
      <c r="Y154" s="45"/>
      <c r="Z154" s="33"/>
      <c r="AA154" s="4"/>
      <c r="AB154" s="18">
        <v>2052</v>
      </c>
      <c r="AC154" s="18">
        <v>8</v>
      </c>
      <c r="AD154" s="45"/>
    </row>
    <row r="155" spans="10:30">
      <c r="J155" s="6"/>
      <c r="L155" s="3" t="s">
        <v>70</v>
      </c>
      <c r="M155" s="18">
        <v>2038</v>
      </c>
      <c r="N155" s="18">
        <v>9</v>
      </c>
      <c r="O155" s="45"/>
      <c r="P155" s="33"/>
      <c r="R155" s="18">
        <v>2052</v>
      </c>
      <c r="S155" s="18">
        <v>9</v>
      </c>
      <c r="T155" s="32"/>
      <c r="V155" s="3" t="s">
        <v>70</v>
      </c>
      <c r="W155" s="18">
        <v>2038</v>
      </c>
      <c r="X155" s="18">
        <v>9</v>
      </c>
      <c r="Y155" s="45"/>
      <c r="Z155" s="33"/>
      <c r="AA155" s="4"/>
      <c r="AB155" s="18">
        <v>2052</v>
      </c>
      <c r="AC155" s="18">
        <v>9</v>
      </c>
      <c r="AD155" s="45"/>
    </row>
    <row r="156" spans="10:30">
      <c r="J156" s="6"/>
      <c r="L156" s="3" t="s">
        <v>70</v>
      </c>
      <c r="M156" s="18">
        <v>2038</v>
      </c>
      <c r="N156" s="18">
        <v>10</v>
      </c>
      <c r="O156" s="45"/>
      <c r="P156" s="33"/>
      <c r="R156" s="18">
        <v>2052</v>
      </c>
      <c r="S156" s="18">
        <v>10</v>
      </c>
      <c r="T156" s="32"/>
      <c r="V156" s="3" t="s">
        <v>70</v>
      </c>
      <c r="W156" s="18">
        <v>2038</v>
      </c>
      <c r="X156" s="18">
        <v>10</v>
      </c>
      <c r="Y156" s="45"/>
      <c r="Z156" s="33"/>
      <c r="AA156" s="4"/>
      <c r="AB156" s="18">
        <v>2052</v>
      </c>
      <c r="AC156" s="18">
        <v>10</v>
      </c>
      <c r="AD156" s="45"/>
    </row>
    <row r="157" spans="10:30">
      <c r="J157" s="6"/>
      <c r="L157" s="3" t="s">
        <v>70</v>
      </c>
      <c r="M157" s="18">
        <v>2038</v>
      </c>
      <c r="N157" s="18">
        <v>11</v>
      </c>
      <c r="O157" s="45"/>
      <c r="P157" s="33"/>
      <c r="R157" s="18">
        <v>2052</v>
      </c>
      <c r="S157" s="18">
        <v>11</v>
      </c>
      <c r="T157" s="32"/>
      <c r="V157" s="3" t="s">
        <v>70</v>
      </c>
      <c r="W157" s="18">
        <v>2038</v>
      </c>
      <c r="X157" s="18">
        <v>11</v>
      </c>
      <c r="Y157" s="45"/>
      <c r="Z157" s="33"/>
      <c r="AA157" s="4"/>
      <c r="AB157" s="18">
        <v>2052</v>
      </c>
      <c r="AC157" s="18">
        <v>11</v>
      </c>
      <c r="AD157" s="45"/>
    </row>
    <row r="158" spans="10:30">
      <c r="J158" s="6"/>
      <c r="L158" s="3" t="s">
        <v>70</v>
      </c>
      <c r="M158" s="18">
        <v>2038</v>
      </c>
      <c r="N158" s="18">
        <v>12</v>
      </c>
      <c r="O158" s="45"/>
      <c r="P158" s="33"/>
      <c r="R158" s="18">
        <v>2052</v>
      </c>
      <c r="S158" s="18">
        <v>12</v>
      </c>
      <c r="T158" s="32"/>
      <c r="V158" s="3" t="s">
        <v>70</v>
      </c>
      <c r="W158" s="18">
        <v>2038</v>
      </c>
      <c r="X158" s="18">
        <v>12</v>
      </c>
      <c r="Y158" s="45"/>
      <c r="Z158" s="33"/>
      <c r="AA158" s="4"/>
      <c r="AB158" s="18">
        <v>2052</v>
      </c>
      <c r="AC158" s="18">
        <v>12</v>
      </c>
      <c r="AD158" s="45"/>
    </row>
    <row r="159" spans="10:30">
      <c r="J159" s="6"/>
      <c r="L159" s="3" t="s">
        <v>70</v>
      </c>
      <c r="M159" s="18">
        <v>2039</v>
      </c>
      <c r="N159" s="18">
        <v>1</v>
      </c>
      <c r="O159" s="45"/>
      <c r="P159" s="33"/>
      <c r="R159" s="18">
        <v>2053</v>
      </c>
      <c r="S159" s="18">
        <v>1</v>
      </c>
      <c r="T159" s="32"/>
      <c r="V159" s="3" t="s">
        <v>70</v>
      </c>
      <c r="W159" s="18">
        <v>2039</v>
      </c>
      <c r="X159" s="18">
        <v>1</v>
      </c>
      <c r="Y159" s="45"/>
      <c r="Z159" s="33"/>
      <c r="AA159" s="4"/>
      <c r="AB159" s="18">
        <v>2053</v>
      </c>
      <c r="AC159" s="18">
        <v>1</v>
      </c>
      <c r="AD159" s="45"/>
    </row>
    <row r="160" spans="10:30">
      <c r="J160" s="6"/>
      <c r="L160" s="3" t="s">
        <v>70</v>
      </c>
      <c r="M160" s="18">
        <v>2039</v>
      </c>
      <c r="N160" s="18">
        <v>2</v>
      </c>
      <c r="O160" s="45"/>
      <c r="P160" s="33"/>
      <c r="R160" s="18">
        <v>2053</v>
      </c>
      <c r="S160" s="18">
        <v>2</v>
      </c>
      <c r="T160" s="32"/>
      <c r="V160" s="3" t="s">
        <v>70</v>
      </c>
      <c r="W160" s="18">
        <v>2039</v>
      </c>
      <c r="X160" s="18">
        <v>2</v>
      </c>
      <c r="Y160" s="45"/>
      <c r="Z160" s="33"/>
      <c r="AA160" s="4"/>
      <c r="AB160" s="18">
        <v>2053</v>
      </c>
      <c r="AC160" s="18">
        <v>2</v>
      </c>
      <c r="AD160" s="45"/>
    </row>
    <row r="161" spans="10:30">
      <c r="J161" s="6"/>
      <c r="L161" s="3" t="s">
        <v>70</v>
      </c>
      <c r="M161" s="18">
        <v>2039</v>
      </c>
      <c r="N161" s="18">
        <v>3</v>
      </c>
      <c r="O161" s="45"/>
      <c r="P161" s="33"/>
      <c r="R161" s="18">
        <v>2053</v>
      </c>
      <c r="S161" s="18">
        <v>3</v>
      </c>
      <c r="T161" s="32"/>
      <c r="V161" s="3" t="s">
        <v>70</v>
      </c>
      <c r="W161" s="18">
        <v>2039</v>
      </c>
      <c r="X161" s="18">
        <v>3</v>
      </c>
      <c r="Y161" s="45"/>
      <c r="Z161" s="33"/>
      <c r="AA161" s="4"/>
      <c r="AB161" s="18">
        <v>2053</v>
      </c>
      <c r="AC161" s="18">
        <v>3</v>
      </c>
      <c r="AD161" s="45"/>
    </row>
    <row r="162" spans="10:30">
      <c r="J162" s="6"/>
      <c r="L162" s="3" t="s">
        <v>70</v>
      </c>
      <c r="M162" s="18">
        <v>2039</v>
      </c>
      <c r="N162" s="18">
        <v>4</v>
      </c>
      <c r="O162" s="45"/>
      <c r="P162" s="33"/>
      <c r="R162" s="18">
        <v>2053</v>
      </c>
      <c r="S162" s="18">
        <v>4</v>
      </c>
      <c r="T162" s="32"/>
      <c r="V162" s="3" t="s">
        <v>70</v>
      </c>
      <c r="W162" s="18">
        <v>2039</v>
      </c>
      <c r="X162" s="18">
        <v>4</v>
      </c>
      <c r="Y162" s="45"/>
      <c r="Z162" s="33"/>
      <c r="AA162" s="4"/>
      <c r="AB162" s="18">
        <v>2053</v>
      </c>
      <c r="AC162" s="18">
        <v>4</v>
      </c>
      <c r="AD162" s="45"/>
    </row>
    <row r="163" spans="10:30">
      <c r="J163" s="6"/>
      <c r="L163" s="3" t="s">
        <v>70</v>
      </c>
      <c r="M163" s="18">
        <v>2039</v>
      </c>
      <c r="N163" s="18">
        <v>5</v>
      </c>
      <c r="O163" s="45"/>
      <c r="P163" s="33"/>
      <c r="R163" s="18">
        <v>2053</v>
      </c>
      <c r="S163" s="18">
        <v>5</v>
      </c>
      <c r="T163" s="32"/>
      <c r="V163" s="3" t="s">
        <v>70</v>
      </c>
      <c r="W163" s="18">
        <v>2039</v>
      </c>
      <c r="X163" s="18">
        <v>5</v>
      </c>
      <c r="Y163" s="45"/>
      <c r="Z163" s="33"/>
      <c r="AA163" s="4"/>
      <c r="AB163" s="18">
        <v>2053</v>
      </c>
      <c r="AC163" s="18">
        <v>5</v>
      </c>
      <c r="AD163" s="45"/>
    </row>
    <row r="164" spans="10:30">
      <c r="J164" s="6"/>
      <c r="L164" s="3" t="s">
        <v>70</v>
      </c>
      <c r="M164" s="18">
        <v>2039</v>
      </c>
      <c r="N164" s="18">
        <v>6</v>
      </c>
      <c r="O164" s="45"/>
      <c r="P164" s="33"/>
      <c r="R164" s="18">
        <v>2053</v>
      </c>
      <c r="S164" s="18">
        <v>6</v>
      </c>
      <c r="T164" s="32"/>
      <c r="V164" s="3" t="s">
        <v>70</v>
      </c>
      <c r="W164" s="18">
        <v>2039</v>
      </c>
      <c r="X164" s="18">
        <v>6</v>
      </c>
      <c r="Y164" s="45"/>
      <c r="Z164" s="33"/>
      <c r="AA164" s="4"/>
      <c r="AB164" s="18">
        <v>2053</v>
      </c>
      <c r="AC164" s="18">
        <v>6</v>
      </c>
      <c r="AD164" s="45"/>
    </row>
    <row r="165" spans="10:30">
      <c r="J165" s="6"/>
      <c r="L165" s="3" t="s">
        <v>70</v>
      </c>
      <c r="M165" s="18">
        <v>2039</v>
      </c>
      <c r="N165" s="18">
        <v>7</v>
      </c>
      <c r="O165" s="45"/>
      <c r="P165" s="33"/>
      <c r="R165" s="18">
        <v>2053</v>
      </c>
      <c r="S165" s="18">
        <v>7</v>
      </c>
      <c r="T165" s="32"/>
      <c r="V165" s="3" t="s">
        <v>70</v>
      </c>
      <c r="W165" s="18">
        <v>2039</v>
      </c>
      <c r="X165" s="18">
        <v>7</v>
      </c>
      <c r="Y165" s="45"/>
      <c r="Z165" s="33"/>
      <c r="AA165" s="4"/>
      <c r="AB165" s="18">
        <v>2053</v>
      </c>
      <c r="AC165" s="18">
        <v>7</v>
      </c>
      <c r="AD165" s="45"/>
    </row>
    <row r="166" spans="10:30">
      <c r="J166" s="6"/>
      <c r="L166" s="3" t="s">
        <v>70</v>
      </c>
      <c r="M166" s="18">
        <v>2039</v>
      </c>
      <c r="N166" s="18">
        <v>8</v>
      </c>
      <c r="O166" s="45"/>
      <c r="P166" s="33"/>
      <c r="R166" s="18">
        <v>2053</v>
      </c>
      <c r="S166" s="18">
        <v>8</v>
      </c>
      <c r="T166" s="32"/>
      <c r="V166" s="3" t="s">
        <v>70</v>
      </c>
      <c r="W166" s="18">
        <v>2039</v>
      </c>
      <c r="X166" s="18">
        <v>8</v>
      </c>
      <c r="Y166" s="45"/>
      <c r="Z166" s="33"/>
      <c r="AA166" s="4"/>
      <c r="AB166" s="18">
        <v>2053</v>
      </c>
      <c r="AC166" s="18">
        <v>8</v>
      </c>
      <c r="AD166" s="45"/>
    </row>
    <row r="167" spans="10:30">
      <c r="J167" s="6"/>
      <c r="L167" s="3" t="s">
        <v>70</v>
      </c>
      <c r="M167" s="18">
        <v>2039</v>
      </c>
      <c r="N167" s="18">
        <v>9</v>
      </c>
      <c r="O167" s="45"/>
      <c r="P167" s="33"/>
      <c r="R167" s="18">
        <v>2053</v>
      </c>
      <c r="S167" s="18">
        <v>9</v>
      </c>
      <c r="T167" s="32"/>
      <c r="V167" s="3" t="s">
        <v>70</v>
      </c>
      <c r="W167" s="18">
        <v>2039</v>
      </c>
      <c r="X167" s="18">
        <v>9</v>
      </c>
      <c r="Y167" s="45"/>
      <c r="Z167" s="33"/>
      <c r="AA167" s="4"/>
      <c r="AB167" s="18">
        <v>2053</v>
      </c>
      <c r="AC167" s="18">
        <v>9</v>
      </c>
      <c r="AD167" s="45"/>
    </row>
    <row r="168" spans="10:30">
      <c r="J168" s="6"/>
      <c r="L168" s="3" t="s">
        <v>70</v>
      </c>
      <c r="M168" s="18">
        <v>2039</v>
      </c>
      <c r="N168" s="18">
        <v>10</v>
      </c>
      <c r="O168" s="45"/>
      <c r="P168" s="33"/>
      <c r="R168" s="18">
        <v>2053</v>
      </c>
      <c r="S168" s="18">
        <v>10</v>
      </c>
      <c r="T168" s="32"/>
      <c r="V168" s="3" t="s">
        <v>70</v>
      </c>
      <c r="W168" s="18">
        <v>2039</v>
      </c>
      <c r="X168" s="18">
        <v>10</v>
      </c>
      <c r="Y168" s="45"/>
      <c r="Z168" s="33"/>
      <c r="AA168" s="4"/>
      <c r="AB168" s="18">
        <v>2053</v>
      </c>
      <c r="AC168" s="18">
        <v>10</v>
      </c>
      <c r="AD168" s="45"/>
    </row>
    <row r="169" spans="10:30">
      <c r="J169" s="6"/>
      <c r="L169" s="3" t="s">
        <v>70</v>
      </c>
      <c r="M169" s="18">
        <v>2039</v>
      </c>
      <c r="N169" s="18">
        <v>11</v>
      </c>
      <c r="O169" s="45"/>
      <c r="P169" s="33"/>
      <c r="R169" s="18">
        <v>2053</v>
      </c>
      <c r="S169" s="18">
        <v>11</v>
      </c>
      <c r="T169" s="32"/>
      <c r="V169" s="3" t="s">
        <v>70</v>
      </c>
      <c r="W169" s="18">
        <v>2039</v>
      </c>
      <c r="X169" s="18">
        <v>11</v>
      </c>
      <c r="Y169" s="45"/>
      <c r="Z169" s="33"/>
      <c r="AA169" s="4"/>
      <c r="AB169" s="18">
        <v>2053</v>
      </c>
      <c r="AC169" s="18">
        <v>11</v>
      </c>
      <c r="AD169" s="45"/>
    </row>
    <row r="170" spans="10:30">
      <c r="J170" s="6"/>
      <c r="L170" s="3" t="s">
        <v>70</v>
      </c>
      <c r="M170" s="18">
        <v>2039</v>
      </c>
      <c r="N170" s="18">
        <v>12</v>
      </c>
      <c r="O170" s="45"/>
      <c r="P170" s="33"/>
      <c r="R170" s="18">
        <v>2053</v>
      </c>
      <c r="S170" s="18">
        <v>12</v>
      </c>
      <c r="T170" s="32"/>
      <c r="V170" s="3" t="s">
        <v>70</v>
      </c>
      <c r="W170" s="18">
        <v>2039</v>
      </c>
      <c r="X170" s="18">
        <v>12</v>
      </c>
      <c r="Y170" s="45"/>
      <c r="Z170" s="33"/>
      <c r="AA170" s="4"/>
      <c r="AB170" s="18">
        <v>2053</v>
      </c>
      <c r="AC170" s="18">
        <v>12</v>
      </c>
      <c r="AD170" s="45"/>
    </row>
    <row r="171" spans="10:30">
      <c r="J171" s="6"/>
      <c r="L171" s="3" t="s">
        <v>70</v>
      </c>
      <c r="M171" s="18">
        <v>2040</v>
      </c>
      <c r="N171" s="18">
        <v>1</v>
      </c>
      <c r="O171" s="45"/>
      <c r="P171" s="33"/>
      <c r="R171" s="18">
        <v>2054</v>
      </c>
      <c r="S171" s="18">
        <v>1</v>
      </c>
      <c r="T171" s="32"/>
      <c r="V171" s="3" t="s">
        <v>70</v>
      </c>
      <c r="W171" s="18">
        <v>2040</v>
      </c>
      <c r="X171" s="18">
        <v>1</v>
      </c>
      <c r="Y171" s="45"/>
      <c r="Z171" s="33"/>
      <c r="AA171" s="4"/>
      <c r="AB171" s="18">
        <v>2054</v>
      </c>
      <c r="AC171" s="18">
        <v>1</v>
      </c>
      <c r="AD171" s="45"/>
    </row>
    <row r="172" spans="10:30">
      <c r="J172" s="6"/>
      <c r="L172" s="3" t="s">
        <v>70</v>
      </c>
      <c r="M172" s="18">
        <v>2040</v>
      </c>
      <c r="N172" s="18">
        <v>2</v>
      </c>
      <c r="O172" s="45"/>
      <c r="P172" s="33"/>
      <c r="R172" s="18">
        <v>2054</v>
      </c>
      <c r="S172" s="18">
        <v>2</v>
      </c>
      <c r="T172" s="32"/>
      <c r="V172" s="3" t="s">
        <v>70</v>
      </c>
      <c r="W172" s="18">
        <v>2040</v>
      </c>
      <c r="X172" s="18">
        <v>2</v>
      </c>
      <c r="Y172" s="45"/>
      <c r="Z172" s="33"/>
      <c r="AA172" s="4"/>
      <c r="AB172" s="18">
        <v>2054</v>
      </c>
      <c r="AC172" s="18">
        <v>2</v>
      </c>
      <c r="AD172" s="45"/>
    </row>
    <row r="173" spans="10:30">
      <c r="J173" s="6"/>
      <c r="L173" s="3" t="s">
        <v>70</v>
      </c>
      <c r="M173" s="18">
        <v>2040</v>
      </c>
      <c r="N173" s="18">
        <v>3</v>
      </c>
      <c r="O173" s="45"/>
      <c r="P173" s="33"/>
      <c r="R173" s="18">
        <v>2054</v>
      </c>
      <c r="S173" s="18">
        <v>3</v>
      </c>
      <c r="T173" s="32"/>
      <c r="V173" s="3" t="s">
        <v>70</v>
      </c>
      <c r="W173" s="18">
        <v>2040</v>
      </c>
      <c r="X173" s="18">
        <v>3</v>
      </c>
      <c r="Y173" s="45"/>
      <c r="Z173" s="33"/>
      <c r="AA173" s="4"/>
      <c r="AB173" s="18">
        <v>2054</v>
      </c>
      <c r="AC173" s="18">
        <v>3</v>
      </c>
      <c r="AD173" s="45"/>
    </row>
    <row r="174" spans="10:30">
      <c r="J174" s="6"/>
      <c r="L174" s="3" t="s">
        <v>70</v>
      </c>
      <c r="M174" s="18">
        <v>2040</v>
      </c>
      <c r="N174" s="18">
        <v>4</v>
      </c>
      <c r="O174" s="45"/>
      <c r="P174" s="33"/>
      <c r="R174" s="18">
        <v>2054</v>
      </c>
      <c r="S174" s="18">
        <v>4</v>
      </c>
      <c r="T174" s="32"/>
      <c r="V174" s="3" t="s">
        <v>70</v>
      </c>
      <c r="W174" s="18">
        <v>2040</v>
      </c>
      <c r="X174" s="18">
        <v>4</v>
      </c>
      <c r="Y174" s="45"/>
      <c r="Z174" s="33"/>
      <c r="AA174" s="4"/>
      <c r="AB174" s="18">
        <v>2054</v>
      </c>
      <c r="AC174" s="18">
        <v>4</v>
      </c>
      <c r="AD174" s="45"/>
    </row>
    <row r="175" spans="10:30">
      <c r="J175" s="6"/>
      <c r="L175" s="3" t="s">
        <v>70</v>
      </c>
      <c r="M175" s="18">
        <v>2040</v>
      </c>
      <c r="N175" s="18">
        <v>5</v>
      </c>
      <c r="O175" s="45"/>
      <c r="P175" s="33"/>
      <c r="R175" s="18">
        <v>2054</v>
      </c>
      <c r="S175" s="18">
        <v>5</v>
      </c>
      <c r="T175" s="32"/>
      <c r="V175" s="3" t="s">
        <v>70</v>
      </c>
      <c r="W175" s="18">
        <v>2040</v>
      </c>
      <c r="X175" s="18">
        <v>5</v>
      </c>
      <c r="Y175" s="45"/>
      <c r="Z175" s="33"/>
      <c r="AA175" s="4"/>
      <c r="AB175" s="18">
        <v>2054</v>
      </c>
      <c r="AC175" s="18">
        <v>5</v>
      </c>
      <c r="AD175" s="45"/>
    </row>
    <row r="176" spans="10:30">
      <c r="J176" s="6"/>
      <c r="L176" s="3" t="s">
        <v>70</v>
      </c>
      <c r="M176" s="18">
        <v>2040</v>
      </c>
      <c r="N176" s="18">
        <v>6</v>
      </c>
      <c r="O176" s="45"/>
      <c r="P176" s="33"/>
      <c r="R176" s="18">
        <v>2054</v>
      </c>
      <c r="S176" s="18">
        <v>6</v>
      </c>
      <c r="T176" s="32"/>
      <c r="V176" s="3" t="s">
        <v>70</v>
      </c>
      <c r="W176" s="18">
        <v>2040</v>
      </c>
      <c r="X176" s="18">
        <v>6</v>
      </c>
      <c r="Y176" s="45"/>
      <c r="Z176" s="33"/>
      <c r="AA176" s="4"/>
      <c r="AB176" s="18">
        <v>2054</v>
      </c>
      <c r="AC176" s="18">
        <v>6</v>
      </c>
      <c r="AD176" s="45"/>
    </row>
    <row r="177" spans="10:30">
      <c r="J177" s="6"/>
      <c r="L177" s="3" t="s">
        <v>70</v>
      </c>
      <c r="M177" s="18">
        <v>2040</v>
      </c>
      <c r="N177" s="18">
        <v>7</v>
      </c>
      <c r="O177" s="45"/>
      <c r="P177" s="33"/>
      <c r="R177" s="18">
        <v>2054</v>
      </c>
      <c r="S177" s="18">
        <v>7</v>
      </c>
      <c r="T177" s="32"/>
      <c r="V177" s="3" t="s">
        <v>70</v>
      </c>
      <c r="W177" s="18">
        <v>2040</v>
      </c>
      <c r="X177" s="18">
        <v>7</v>
      </c>
      <c r="Y177" s="45"/>
      <c r="Z177" s="33"/>
      <c r="AA177" s="4"/>
      <c r="AB177" s="18">
        <v>2054</v>
      </c>
      <c r="AC177" s="18">
        <v>7</v>
      </c>
      <c r="AD177" s="45"/>
    </row>
    <row r="178" spans="10:30">
      <c r="J178" s="6"/>
      <c r="L178" s="3" t="s">
        <v>70</v>
      </c>
      <c r="M178" s="18">
        <v>2040</v>
      </c>
      <c r="N178" s="18">
        <v>8</v>
      </c>
      <c r="O178" s="45"/>
      <c r="P178" s="33"/>
      <c r="R178" s="18">
        <v>2054</v>
      </c>
      <c r="S178" s="18">
        <v>8</v>
      </c>
      <c r="T178" s="32"/>
      <c r="V178" s="3" t="s">
        <v>70</v>
      </c>
      <c r="W178" s="18">
        <v>2040</v>
      </c>
      <c r="X178" s="18">
        <v>8</v>
      </c>
      <c r="Y178" s="45"/>
      <c r="Z178" s="33"/>
      <c r="AA178" s="4"/>
      <c r="AB178" s="18">
        <v>2054</v>
      </c>
      <c r="AC178" s="18">
        <v>8</v>
      </c>
      <c r="AD178" s="45"/>
    </row>
    <row r="179" spans="10:30">
      <c r="J179" s="6"/>
      <c r="L179" s="3" t="s">
        <v>70</v>
      </c>
      <c r="M179" s="18">
        <v>2040</v>
      </c>
      <c r="N179" s="18">
        <v>9</v>
      </c>
      <c r="O179" s="45"/>
      <c r="P179" s="33"/>
      <c r="R179" s="18">
        <v>2054</v>
      </c>
      <c r="S179" s="18">
        <v>9</v>
      </c>
      <c r="T179" s="32"/>
      <c r="V179" s="3" t="s">
        <v>70</v>
      </c>
      <c r="W179" s="18">
        <v>2040</v>
      </c>
      <c r="X179" s="18">
        <v>9</v>
      </c>
      <c r="Y179" s="45"/>
      <c r="Z179" s="33"/>
      <c r="AA179" s="4"/>
      <c r="AB179" s="18">
        <v>2054</v>
      </c>
      <c r="AC179" s="18">
        <v>9</v>
      </c>
      <c r="AD179" s="45"/>
    </row>
    <row r="180" spans="10:30">
      <c r="J180" s="6"/>
      <c r="L180" s="3" t="s">
        <v>70</v>
      </c>
      <c r="M180" s="18">
        <v>2040</v>
      </c>
      <c r="N180" s="18">
        <v>10</v>
      </c>
      <c r="O180" s="45"/>
      <c r="P180" s="33"/>
      <c r="R180" s="18">
        <v>2054</v>
      </c>
      <c r="S180" s="18">
        <v>10</v>
      </c>
      <c r="T180" s="32"/>
      <c r="V180" s="3" t="s">
        <v>70</v>
      </c>
      <c r="W180" s="18">
        <v>2040</v>
      </c>
      <c r="X180" s="18">
        <v>10</v>
      </c>
      <c r="Y180" s="45"/>
      <c r="Z180" s="33"/>
      <c r="AA180" s="4"/>
      <c r="AB180" s="18">
        <v>2054</v>
      </c>
      <c r="AC180" s="18">
        <v>10</v>
      </c>
      <c r="AD180" s="45"/>
    </row>
    <row r="181" spans="10:30">
      <c r="J181" s="6"/>
      <c r="L181" s="3" t="s">
        <v>70</v>
      </c>
      <c r="M181" s="18">
        <v>2040</v>
      </c>
      <c r="N181" s="18">
        <v>11</v>
      </c>
      <c r="O181" s="45"/>
      <c r="P181" s="33"/>
      <c r="R181" s="18">
        <v>2054</v>
      </c>
      <c r="S181" s="18">
        <v>11</v>
      </c>
      <c r="T181" s="32"/>
      <c r="V181" s="3" t="s">
        <v>70</v>
      </c>
      <c r="W181" s="18">
        <v>2040</v>
      </c>
      <c r="X181" s="18">
        <v>11</v>
      </c>
      <c r="Y181" s="45"/>
      <c r="Z181" s="33"/>
      <c r="AA181" s="4"/>
      <c r="AB181" s="18">
        <v>2054</v>
      </c>
      <c r="AC181" s="18">
        <v>11</v>
      </c>
      <c r="AD181" s="45"/>
    </row>
    <row r="182" spans="10:30">
      <c r="J182" s="6"/>
      <c r="L182" s="3" t="s">
        <v>70</v>
      </c>
      <c r="M182" s="18">
        <v>2040</v>
      </c>
      <c r="N182" s="18">
        <v>12</v>
      </c>
      <c r="O182" s="45"/>
      <c r="P182" s="33"/>
      <c r="R182" s="18">
        <v>2054</v>
      </c>
      <c r="S182" s="18">
        <v>12</v>
      </c>
      <c r="T182" s="32"/>
      <c r="V182" s="3" t="s">
        <v>70</v>
      </c>
      <c r="W182" s="18">
        <v>2040</v>
      </c>
      <c r="X182" s="18">
        <v>12</v>
      </c>
      <c r="Y182" s="45"/>
      <c r="Z182" s="33"/>
      <c r="AA182" s="4"/>
      <c r="AB182" s="18">
        <v>2054</v>
      </c>
      <c r="AC182" s="18">
        <v>12</v>
      </c>
      <c r="AD182" s="45"/>
    </row>
    <row r="183" spans="10:30">
      <c r="J183" s="6"/>
      <c r="L183" s="3" t="s">
        <v>70</v>
      </c>
      <c r="M183" s="18">
        <v>2041</v>
      </c>
      <c r="N183" s="18">
        <v>1</v>
      </c>
      <c r="O183" s="45"/>
      <c r="P183" s="33"/>
      <c r="R183" s="18">
        <v>2055</v>
      </c>
      <c r="S183" s="18">
        <v>1</v>
      </c>
      <c r="T183" s="32"/>
      <c r="V183" s="3" t="s">
        <v>70</v>
      </c>
      <c r="W183" s="18">
        <v>2041</v>
      </c>
      <c r="X183" s="18">
        <v>1</v>
      </c>
      <c r="Y183" s="45"/>
      <c r="Z183" s="33"/>
      <c r="AA183" s="4"/>
      <c r="AB183" s="18">
        <v>2055</v>
      </c>
      <c r="AC183" s="18">
        <v>1</v>
      </c>
      <c r="AD183" s="45"/>
    </row>
    <row r="184" spans="10:30">
      <c r="J184" s="6"/>
      <c r="L184" s="3" t="s">
        <v>70</v>
      </c>
      <c r="M184" s="18">
        <v>2041</v>
      </c>
      <c r="N184" s="18">
        <v>2</v>
      </c>
      <c r="O184" s="45"/>
      <c r="P184" s="33"/>
      <c r="R184" s="18">
        <v>2055</v>
      </c>
      <c r="S184" s="18">
        <v>2</v>
      </c>
      <c r="T184" s="32"/>
      <c r="V184" s="3" t="s">
        <v>70</v>
      </c>
      <c r="W184" s="18">
        <v>2041</v>
      </c>
      <c r="X184" s="18">
        <v>2</v>
      </c>
      <c r="Y184" s="45"/>
      <c r="Z184" s="33"/>
      <c r="AA184" s="4"/>
      <c r="AB184" s="18">
        <v>2055</v>
      </c>
      <c r="AC184" s="18">
        <v>2</v>
      </c>
      <c r="AD184" s="45"/>
    </row>
    <row r="185" spans="10:30">
      <c r="J185" s="6"/>
      <c r="L185" s="3" t="s">
        <v>70</v>
      </c>
      <c r="M185" s="18">
        <v>2041</v>
      </c>
      <c r="N185" s="18">
        <v>3</v>
      </c>
      <c r="O185" s="45"/>
      <c r="P185" s="33"/>
      <c r="R185" s="18">
        <v>2055</v>
      </c>
      <c r="S185" s="18">
        <v>3</v>
      </c>
      <c r="T185" s="32"/>
      <c r="V185" s="3" t="s">
        <v>70</v>
      </c>
      <c r="W185" s="18">
        <v>2041</v>
      </c>
      <c r="X185" s="18">
        <v>3</v>
      </c>
      <c r="Y185" s="45"/>
      <c r="Z185" s="33"/>
      <c r="AA185" s="4"/>
      <c r="AB185" s="18">
        <v>2055</v>
      </c>
      <c r="AC185" s="18">
        <v>3</v>
      </c>
      <c r="AD185" s="45"/>
    </row>
    <row r="186" spans="10:30">
      <c r="J186" s="6"/>
      <c r="L186" s="3" t="s">
        <v>70</v>
      </c>
      <c r="M186" s="18">
        <v>2041</v>
      </c>
      <c r="N186" s="18">
        <v>4</v>
      </c>
      <c r="O186" s="45"/>
      <c r="P186" s="33"/>
      <c r="R186" s="18">
        <v>2055</v>
      </c>
      <c r="S186" s="18">
        <v>4</v>
      </c>
      <c r="T186" s="32"/>
      <c r="V186" s="3" t="s">
        <v>70</v>
      </c>
      <c r="W186" s="18">
        <v>2041</v>
      </c>
      <c r="X186" s="18">
        <v>4</v>
      </c>
      <c r="Y186" s="45"/>
      <c r="Z186" s="33"/>
      <c r="AA186" s="4"/>
      <c r="AB186" s="18">
        <v>2055</v>
      </c>
      <c r="AC186" s="18">
        <v>4</v>
      </c>
      <c r="AD186" s="45"/>
    </row>
    <row r="187" spans="10:30">
      <c r="J187" s="6"/>
      <c r="L187" s="3" t="s">
        <v>70</v>
      </c>
      <c r="M187" s="18">
        <v>2041</v>
      </c>
      <c r="N187" s="18">
        <v>5</v>
      </c>
      <c r="O187" s="45"/>
      <c r="P187" s="33"/>
      <c r="R187" s="18">
        <v>2055</v>
      </c>
      <c r="S187" s="18">
        <v>5</v>
      </c>
      <c r="T187" s="32"/>
      <c r="V187" s="3" t="s">
        <v>70</v>
      </c>
      <c r="W187" s="18">
        <v>2041</v>
      </c>
      <c r="X187" s="18">
        <v>5</v>
      </c>
      <c r="Y187" s="45"/>
      <c r="Z187" s="33"/>
      <c r="AA187" s="4"/>
      <c r="AB187" s="18">
        <v>2055</v>
      </c>
      <c r="AC187" s="18">
        <v>5</v>
      </c>
      <c r="AD187" s="45"/>
    </row>
    <row r="188" spans="10:30">
      <c r="J188" s="6"/>
      <c r="L188" s="3" t="s">
        <v>70</v>
      </c>
      <c r="M188" s="18">
        <v>2041</v>
      </c>
      <c r="N188" s="18">
        <v>6</v>
      </c>
      <c r="O188" s="45"/>
      <c r="P188" s="33"/>
      <c r="R188" s="18">
        <v>2055</v>
      </c>
      <c r="S188" s="18">
        <v>6</v>
      </c>
      <c r="T188" s="32"/>
      <c r="V188" s="3" t="s">
        <v>70</v>
      </c>
      <c r="W188" s="18">
        <v>2041</v>
      </c>
      <c r="X188" s="18">
        <v>6</v>
      </c>
      <c r="Y188" s="45"/>
      <c r="Z188" s="33"/>
      <c r="AA188" s="4"/>
      <c r="AB188" s="18">
        <v>2055</v>
      </c>
      <c r="AC188" s="18">
        <v>6</v>
      </c>
      <c r="AD188" s="45"/>
    </row>
    <row r="189" spans="10:30">
      <c r="J189" s="6"/>
      <c r="L189" s="3" t="s">
        <v>70</v>
      </c>
      <c r="M189" s="18">
        <v>2041</v>
      </c>
      <c r="N189" s="18">
        <v>7</v>
      </c>
      <c r="O189" s="45"/>
      <c r="P189" s="33"/>
      <c r="R189" s="18">
        <v>2055</v>
      </c>
      <c r="S189" s="18">
        <v>7</v>
      </c>
      <c r="T189" s="32"/>
      <c r="V189" s="3" t="s">
        <v>70</v>
      </c>
      <c r="W189" s="18">
        <v>2041</v>
      </c>
      <c r="X189" s="18">
        <v>7</v>
      </c>
      <c r="Y189" s="45"/>
      <c r="Z189" s="33"/>
      <c r="AA189" s="4"/>
      <c r="AB189" s="18">
        <v>2055</v>
      </c>
      <c r="AC189" s="18">
        <v>7</v>
      </c>
      <c r="AD189" s="45"/>
    </row>
    <row r="190" spans="10:30">
      <c r="J190" s="6"/>
      <c r="L190" s="3" t="s">
        <v>70</v>
      </c>
      <c r="M190" s="18">
        <v>2041</v>
      </c>
      <c r="N190" s="18">
        <v>8</v>
      </c>
      <c r="O190" s="45"/>
      <c r="P190" s="33"/>
      <c r="R190" s="18">
        <v>2055</v>
      </c>
      <c r="S190" s="18">
        <v>8</v>
      </c>
      <c r="T190" s="32"/>
      <c r="V190" s="3" t="s">
        <v>70</v>
      </c>
      <c r="W190" s="18">
        <v>2041</v>
      </c>
      <c r="X190" s="18">
        <v>8</v>
      </c>
      <c r="Y190" s="45"/>
      <c r="Z190" s="33"/>
      <c r="AA190" s="4"/>
      <c r="AB190" s="18">
        <v>2055</v>
      </c>
      <c r="AC190" s="18">
        <v>8</v>
      </c>
      <c r="AD190" s="45"/>
    </row>
    <row r="191" spans="10:30">
      <c r="J191" s="6"/>
      <c r="L191" s="3" t="s">
        <v>70</v>
      </c>
      <c r="M191" s="18">
        <v>2041</v>
      </c>
      <c r="N191" s="18">
        <v>9</v>
      </c>
      <c r="O191" s="45"/>
      <c r="P191" s="33"/>
      <c r="R191" s="18">
        <v>2055</v>
      </c>
      <c r="S191" s="18">
        <v>9</v>
      </c>
      <c r="T191" s="32"/>
      <c r="V191" s="3" t="s">
        <v>70</v>
      </c>
      <c r="W191" s="18">
        <v>2041</v>
      </c>
      <c r="X191" s="18">
        <v>9</v>
      </c>
      <c r="Y191" s="45"/>
      <c r="Z191" s="33"/>
      <c r="AA191" s="4"/>
      <c r="AB191" s="18">
        <v>2055</v>
      </c>
      <c r="AC191" s="18">
        <v>9</v>
      </c>
      <c r="AD191" s="45"/>
    </row>
    <row r="192" spans="10:30">
      <c r="J192" s="6"/>
      <c r="L192" s="3" t="s">
        <v>70</v>
      </c>
      <c r="M192" s="18">
        <v>2041</v>
      </c>
      <c r="N192" s="18">
        <v>10</v>
      </c>
      <c r="O192" s="45"/>
      <c r="P192" s="33"/>
      <c r="R192" s="18">
        <v>2055</v>
      </c>
      <c r="S192" s="18">
        <v>10</v>
      </c>
      <c r="T192" s="32"/>
      <c r="V192" s="3" t="s">
        <v>70</v>
      </c>
      <c r="W192" s="18">
        <v>2041</v>
      </c>
      <c r="X192" s="18">
        <v>10</v>
      </c>
      <c r="Y192" s="45"/>
      <c r="Z192" s="33"/>
      <c r="AA192" s="4"/>
      <c r="AB192" s="18">
        <v>2055</v>
      </c>
      <c r="AC192" s="18">
        <v>10</v>
      </c>
      <c r="AD192" s="45"/>
    </row>
    <row r="193" spans="10:30">
      <c r="J193" s="6"/>
      <c r="L193" s="3" t="s">
        <v>70</v>
      </c>
      <c r="M193" s="18">
        <v>2041</v>
      </c>
      <c r="N193" s="18">
        <v>11</v>
      </c>
      <c r="O193" s="45"/>
      <c r="P193" s="33"/>
      <c r="R193" s="18">
        <v>2055</v>
      </c>
      <c r="S193" s="18">
        <v>11</v>
      </c>
      <c r="T193" s="32"/>
      <c r="V193" s="3" t="s">
        <v>70</v>
      </c>
      <c r="W193" s="18">
        <v>2041</v>
      </c>
      <c r="X193" s="18">
        <v>11</v>
      </c>
      <c r="Y193" s="45"/>
      <c r="Z193" s="33"/>
      <c r="AA193" s="4"/>
      <c r="AB193" s="18">
        <v>2055</v>
      </c>
      <c r="AC193" s="18">
        <v>11</v>
      </c>
      <c r="AD193" s="45"/>
    </row>
    <row r="194" spans="10:30">
      <c r="J194" s="6"/>
      <c r="L194" s="3" t="s">
        <v>70</v>
      </c>
      <c r="M194" s="18">
        <v>2041</v>
      </c>
      <c r="N194" s="18">
        <v>12</v>
      </c>
      <c r="O194" s="45"/>
      <c r="P194" s="33"/>
      <c r="R194" s="18">
        <v>2055</v>
      </c>
      <c r="S194" s="18">
        <v>12</v>
      </c>
      <c r="T194" s="32"/>
      <c r="V194" s="3" t="s">
        <v>70</v>
      </c>
      <c r="W194" s="18">
        <v>2041</v>
      </c>
      <c r="X194" s="18">
        <v>12</v>
      </c>
      <c r="Y194" s="45"/>
      <c r="Z194" s="33"/>
      <c r="AA194" s="4"/>
      <c r="AB194" s="18">
        <v>2055</v>
      </c>
      <c r="AC194" s="18">
        <v>12</v>
      </c>
      <c r="AD194" s="45"/>
    </row>
    <row r="195" spans="10:30">
      <c r="J195" s="6"/>
      <c r="L195" s="3" t="s">
        <v>70</v>
      </c>
      <c r="M195" s="18">
        <v>2042</v>
      </c>
      <c r="N195" s="18">
        <v>1</v>
      </c>
      <c r="O195" s="45"/>
      <c r="P195" s="33"/>
      <c r="R195" s="18">
        <v>2056</v>
      </c>
      <c r="S195" s="18">
        <v>1</v>
      </c>
      <c r="T195" s="32"/>
      <c r="V195" s="3" t="s">
        <v>70</v>
      </c>
      <c r="W195" s="18">
        <v>2042</v>
      </c>
      <c r="X195" s="18">
        <v>1</v>
      </c>
      <c r="Y195" s="45"/>
      <c r="Z195" s="33"/>
      <c r="AA195" s="4"/>
      <c r="AB195" s="18">
        <v>2056</v>
      </c>
      <c r="AC195" s="18">
        <v>1</v>
      </c>
      <c r="AD195" s="45"/>
    </row>
    <row r="196" spans="10:30">
      <c r="J196" s="6"/>
      <c r="L196" s="3" t="s">
        <v>70</v>
      </c>
      <c r="M196" s="18">
        <v>2042</v>
      </c>
      <c r="N196" s="18">
        <v>2</v>
      </c>
      <c r="O196" s="45"/>
      <c r="P196" s="33"/>
      <c r="R196" s="18">
        <v>2056</v>
      </c>
      <c r="S196" s="18">
        <v>2</v>
      </c>
      <c r="T196" s="32"/>
      <c r="V196" s="3" t="s">
        <v>70</v>
      </c>
      <c r="W196" s="18">
        <v>2042</v>
      </c>
      <c r="X196" s="18">
        <v>2</v>
      </c>
      <c r="Y196" s="45"/>
      <c r="Z196" s="33"/>
      <c r="AA196" s="4"/>
      <c r="AB196" s="18">
        <v>2056</v>
      </c>
      <c r="AC196" s="18">
        <v>2</v>
      </c>
      <c r="AD196" s="45"/>
    </row>
    <row r="197" spans="10:30">
      <c r="J197" s="6"/>
      <c r="L197" s="3" t="s">
        <v>70</v>
      </c>
      <c r="M197" s="18">
        <v>2042</v>
      </c>
      <c r="N197" s="18">
        <v>3</v>
      </c>
      <c r="O197" s="45"/>
      <c r="P197" s="33"/>
      <c r="R197" s="18">
        <v>2056</v>
      </c>
      <c r="S197" s="18">
        <v>3</v>
      </c>
      <c r="T197" s="32"/>
      <c r="V197" s="3" t="s">
        <v>70</v>
      </c>
      <c r="W197" s="18">
        <v>2042</v>
      </c>
      <c r="X197" s="18">
        <v>3</v>
      </c>
      <c r="Y197" s="45"/>
      <c r="Z197" s="33"/>
      <c r="AA197" s="4"/>
      <c r="AB197" s="18">
        <v>2056</v>
      </c>
      <c r="AC197" s="18">
        <v>3</v>
      </c>
      <c r="AD197" s="45"/>
    </row>
    <row r="198" spans="10:30">
      <c r="J198" s="6"/>
      <c r="L198" s="3" t="s">
        <v>70</v>
      </c>
      <c r="M198" s="18">
        <v>2042</v>
      </c>
      <c r="N198" s="18">
        <v>4</v>
      </c>
      <c r="O198" s="45"/>
      <c r="P198" s="33"/>
      <c r="R198" s="18">
        <v>2056</v>
      </c>
      <c r="S198" s="18">
        <v>4</v>
      </c>
      <c r="T198" s="32"/>
      <c r="V198" s="3" t="s">
        <v>70</v>
      </c>
      <c r="W198" s="18">
        <v>2042</v>
      </c>
      <c r="X198" s="18">
        <v>4</v>
      </c>
      <c r="Y198" s="45"/>
      <c r="Z198" s="33"/>
      <c r="AA198" s="4"/>
      <c r="AB198" s="18">
        <v>2056</v>
      </c>
      <c r="AC198" s="18">
        <v>4</v>
      </c>
      <c r="AD198" s="45"/>
    </row>
    <row r="199" spans="10:30">
      <c r="J199" s="6"/>
      <c r="L199" s="3" t="s">
        <v>70</v>
      </c>
      <c r="M199" s="18">
        <v>2042</v>
      </c>
      <c r="N199" s="18">
        <v>5</v>
      </c>
      <c r="O199" s="45"/>
      <c r="P199" s="33"/>
      <c r="R199" s="18">
        <v>2056</v>
      </c>
      <c r="S199" s="18">
        <v>5</v>
      </c>
      <c r="T199" s="32"/>
      <c r="V199" s="3" t="s">
        <v>70</v>
      </c>
      <c r="W199" s="18">
        <v>2042</v>
      </c>
      <c r="X199" s="18">
        <v>5</v>
      </c>
      <c r="Y199" s="45"/>
      <c r="Z199" s="33"/>
      <c r="AA199" s="4"/>
      <c r="AB199" s="18">
        <v>2056</v>
      </c>
      <c r="AC199" s="18">
        <v>5</v>
      </c>
      <c r="AD199" s="45"/>
    </row>
    <row r="200" spans="10:30">
      <c r="J200" s="6"/>
      <c r="L200" s="3" t="s">
        <v>70</v>
      </c>
      <c r="M200" s="18">
        <v>2042</v>
      </c>
      <c r="N200" s="18">
        <v>6</v>
      </c>
      <c r="O200" s="45"/>
      <c r="P200" s="33"/>
      <c r="R200" s="18">
        <v>2056</v>
      </c>
      <c r="S200" s="18">
        <v>6</v>
      </c>
      <c r="T200" s="32"/>
      <c r="V200" s="3" t="s">
        <v>70</v>
      </c>
      <c r="W200" s="18">
        <v>2042</v>
      </c>
      <c r="X200" s="18">
        <v>6</v>
      </c>
      <c r="Y200" s="45"/>
      <c r="Z200" s="33"/>
      <c r="AA200" s="4"/>
      <c r="AB200" s="18">
        <v>2056</v>
      </c>
      <c r="AC200" s="18">
        <v>6</v>
      </c>
      <c r="AD200" s="45"/>
    </row>
    <row r="201" spans="10:30">
      <c r="J201" s="6"/>
      <c r="L201" s="3" t="s">
        <v>70</v>
      </c>
      <c r="M201" s="18">
        <v>2042</v>
      </c>
      <c r="N201" s="18">
        <v>7</v>
      </c>
      <c r="O201" s="45"/>
      <c r="P201" s="33"/>
      <c r="R201" s="18">
        <v>2056</v>
      </c>
      <c r="S201" s="18">
        <v>7</v>
      </c>
      <c r="T201" s="32"/>
      <c r="V201" s="3" t="s">
        <v>70</v>
      </c>
      <c r="W201" s="18">
        <v>2042</v>
      </c>
      <c r="X201" s="18">
        <v>7</v>
      </c>
      <c r="Y201" s="45"/>
      <c r="Z201" s="33"/>
      <c r="AA201" s="4"/>
      <c r="AB201" s="18">
        <v>2056</v>
      </c>
      <c r="AC201" s="18">
        <v>7</v>
      </c>
      <c r="AD201" s="45"/>
    </row>
    <row r="202" spans="10:30">
      <c r="J202" s="6"/>
      <c r="L202" s="3" t="s">
        <v>70</v>
      </c>
      <c r="M202" s="18">
        <v>2042</v>
      </c>
      <c r="N202" s="18">
        <v>8</v>
      </c>
      <c r="O202" s="45"/>
      <c r="P202" s="33"/>
      <c r="R202" s="18">
        <v>2056</v>
      </c>
      <c r="S202" s="18">
        <v>8</v>
      </c>
      <c r="T202" s="32"/>
      <c r="V202" s="3" t="s">
        <v>70</v>
      </c>
      <c r="W202" s="18">
        <v>2042</v>
      </c>
      <c r="X202" s="18">
        <v>8</v>
      </c>
      <c r="Y202" s="45"/>
      <c r="Z202" s="33"/>
      <c r="AA202" s="4"/>
      <c r="AB202" s="18">
        <v>2056</v>
      </c>
      <c r="AC202" s="18">
        <v>8</v>
      </c>
      <c r="AD202" s="45"/>
    </row>
    <row r="203" spans="10:30">
      <c r="J203" s="6"/>
      <c r="L203" s="3" t="s">
        <v>70</v>
      </c>
      <c r="M203" s="18">
        <v>2042</v>
      </c>
      <c r="N203" s="18">
        <v>9</v>
      </c>
      <c r="O203" s="45"/>
      <c r="P203" s="33"/>
      <c r="R203" s="18">
        <v>2056</v>
      </c>
      <c r="S203" s="18">
        <v>9</v>
      </c>
      <c r="T203" s="32"/>
      <c r="V203" s="3" t="s">
        <v>70</v>
      </c>
      <c r="W203" s="18">
        <v>2042</v>
      </c>
      <c r="X203" s="18">
        <v>9</v>
      </c>
      <c r="Y203" s="45"/>
      <c r="Z203" s="33"/>
      <c r="AA203" s="4"/>
      <c r="AB203" s="18">
        <v>2056</v>
      </c>
      <c r="AC203" s="18">
        <v>9</v>
      </c>
      <c r="AD203" s="45"/>
    </row>
    <row r="204" spans="10:30">
      <c r="J204" s="6"/>
      <c r="L204" s="3" t="s">
        <v>70</v>
      </c>
      <c r="M204" s="18">
        <v>2042</v>
      </c>
      <c r="N204" s="18">
        <v>10</v>
      </c>
      <c r="O204" s="45"/>
      <c r="P204" s="33"/>
      <c r="R204" s="18">
        <v>2056</v>
      </c>
      <c r="S204" s="18">
        <v>10</v>
      </c>
      <c r="T204" s="32"/>
      <c r="V204" s="3" t="s">
        <v>70</v>
      </c>
      <c r="W204" s="18">
        <v>2042</v>
      </c>
      <c r="X204" s="18">
        <v>10</v>
      </c>
      <c r="Y204" s="45"/>
      <c r="Z204" s="33"/>
      <c r="AA204" s="4"/>
      <c r="AB204" s="18">
        <v>2056</v>
      </c>
      <c r="AC204" s="18">
        <v>10</v>
      </c>
      <c r="AD204" s="45"/>
    </row>
    <row r="205" spans="10:30">
      <c r="J205" s="6"/>
      <c r="L205" s="3" t="s">
        <v>70</v>
      </c>
      <c r="M205" s="18">
        <v>2042</v>
      </c>
      <c r="N205" s="18">
        <v>11</v>
      </c>
      <c r="O205" s="45"/>
      <c r="P205" s="33"/>
      <c r="R205" s="18">
        <v>2056</v>
      </c>
      <c r="S205" s="18">
        <v>11</v>
      </c>
      <c r="T205" s="32"/>
      <c r="V205" s="3" t="s">
        <v>70</v>
      </c>
      <c r="W205" s="18">
        <v>2042</v>
      </c>
      <c r="X205" s="18">
        <v>11</v>
      </c>
      <c r="Y205" s="45"/>
      <c r="Z205" s="33"/>
      <c r="AA205" s="4"/>
      <c r="AB205" s="18">
        <v>2056</v>
      </c>
      <c r="AC205" s="18">
        <v>11</v>
      </c>
      <c r="AD205" s="45"/>
    </row>
    <row r="206" spans="10:30">
      <c r="J206" s="6"/>
      <c r="L206" s="3" t="s">
        <v>70</v>
      </c>
      <c r="M206" s="18">
        <v>2042</v>
      </c>
      <c r="N206" s="18">
        <v>12</v>
      </c>
      <c r="O206" s="45"/>
      <c r="P206" s="33"/>
      <c r="R206" s="18">
        <v>2056</v>
      </c>
      <c r="S206" s="18">
        <v>12</v>
      </c>
      <c r="T206" s="32"/>
      <c r="V206" s="3" t="s">
        <v>70</v>
      </c>
      <c r="W206" s="18">
        <v>2042</v>
      </c>
      <c r="X206" s="18">
        <v>12</v>
      </c>
      <c r="Y206" s="45"/>
      <c r="Z206" s="33"/>
      <c r="AA206" s="4"/>
      <c r="AB206" s="18">
        <v>2056</v>
      </c>
      <c r="AC206" s="18">
        <v>12</v>
      </c>
      <c r="AD206" s="45"/>
    </row>
    <row r="207" spans="10:30">
      <c r="J207" s="6"/>
      <c r="L207" s="3" t="s">
        <v>70</v>
      </c>
      <c r="M207" s="18">
        <v>2043</v>
      </c>
      <c r="N207" s="18">
        <v>1</v>
      </c>
      <c r="O207" s="45"/>
      <c r="P207" s="33"/>
      <c r="R207" s="18">
        <v>2057</v>
      </c>
      <c r="S207" s="18">
        <v>1</v>
      </c>
      <c r="T207" s="32"/>
      <c r="V207" s="3" t="s">
        <v>70</v>
      </c>
      <c r="W207" s="18">
        <v>2043</v>
      </c>
      <c r="X207" s="18">
        <v>1</v>
      </c>
      <c r="Y207" s="45"/>
      <c r="Z207" s="33"/>
      <c r="AA207" s="4"/>
      <c r="AB207" s="18">
        <v>2057</v>
      </c>
      <c r="AC207" s="18">
        <v>1</v>
      </c>
      <c r="AD207" s="45"/>
    </row>
    <row r="208" spans="10:30">
      <c r="J208" s="6"/>
      <c r="L208" s="3" t="s">
        <v>70</v>
      </c>
      <c r="M208" s="18">
        <v>2043</v>
      </c>
      <c r="N208" s="18">
        <v>2</v>
      </c>
      <c r="O208" s="45"/>
      <c r="P208" s="33"/>
      <c r="R208" s="18">
        <v>2057</v>
      </c>
      <c r="S208" s="18">
        <v>2</v>
      </c>
      <c r="T208" s="32"/>
      <c r="V208" s="3" t="s">
        <v>70</v>
      </c>
      <c r="W208" s="18">
        <v>2043</v>
      </c>
      <c r="X208" s="18">
        <v>2</v>
      </c>
      <c r="Y208" s="45"/>
      <c r="Z208" s="33"/>
      <c r="AA208" s="4"/>
      <c r="AB208" s="18">
        <v>2057</v>
      </c>
      <c r="AC208" s="18">
        <v>2</v>
      </c>
      <c r="AD208" s="45"/>
    </row>
    <row r="209" spans="10:30">
      <c r="J209" s="6"/>
      <c r="L209" s="3" t="s">
        <v>70</v>
      </c>
      <c r="M209" s="18">
        <v>2043</v>
      </c>
      <c r="N209" s="18">
        <v>3</v>
      </c>
      <c r="O209" s="45"/>
      <c r="P209" s="33"/>
      <c r="R209" s="18">
        <v>2057</v>
      </c>
      <c r="S209" s="18">
        <v>3</v>
      </c>
      <c r="T209" s="32"/>
      <c r="V209" s="3" t="s">
        <v>70</v>
      </c>
      <c r="W209" s="18">
        <v>2043</v>
      </c>
      <c r="X209" s="18">
        <v>3</v>
      </c>
      <c r="Y209" s="45"/>
      <c r="Z209" s="33"/>
      <c r="AA209" s="4"/>
      <c r="AB209" s="18">
        <v>2057</v>
      </c>
      <c r="AC209" s="18">
        <v>3</v>
      </c>
      <c r="AD209" s="45"/>
    </row>
    <row r="210" spans="10:30">
      <c r="J210" s="6"/>
      <c r="L210" s="3" t="s">
        <v>70</v>
      </c>
      <c r="M210" s="18">
        <v>2043</v>
      </c>
      <c r="N210" s="18">
        <v>4</v>
      </c>
      <c r="O210" s="45"/>
      <c r="P210" s="33"/>
      <c r="R210" s="18">
        <v>2057</v>
      </c>
      <c r="S210" s="18">
        <v>4</v>
      </c>
      <c r="T210" s="32"/>
      <c r="V210" s="3" t="s">
        <v>70</v>
      </c>
      <c r="W210" s="18">
        <v>2043</v>
      </c>
      <c r="X210" s="18">
        <v>4</v>
      </c>
      <c r="Y210" s="45"/>
      <c r="Z210" s="33"/>
      <c r="AA210" s="4"/>
      <c r="AB210" s="18">
        <v>2057</v>
      </c>
      <c r="AC210" s="18">
        <v>4</v>
      </c>
      <c r="AD210" s="45"/>
    </row>
    <row r="211" spans="10:30">
      <c r="J211" s="6"/>
      <c r="L211" s="3" t="s">
        <v>70</v>
      </c>
      <c r="M211" s="18">
        <v>2043</v>
      </c>
      <c r="N211" s="18">
        <v>5</v>
      </c>
      <c r="O211" s="45"/>
      <c r="P211" s="33"/>
      <c r="R211" s="18">
        <v>2057</v>
      </c>
      <c r="S211" s="18">
        <v>5</v>
      </c>
      <c r="T211" s="32"/>
      <c r="V211" s="3" t="s">
        <v>70</v>
      </c>
      <c r="W211" s="18">
        <v>2043</v>
      </c>
      <c r="X211" s="18">
        <v>5</v>
      </c>
      <c r="Y211" s="45"/>
      <c r="Z211" s="33"/>
      <c r="AA211" s="4"/>
      <c r="AB211" s="18">
        <v>2057</v>
      </c>
      <c r="AC211" s="18">
        <v>5</v>
      </c>
      <c r="AD211" s="45"/>
    </row>
    <row r="212" spans="10:30">
      <c r="J212" s="6"/>
      <c r="L212" s="3" t="s">
        <v>70</v>
      </c>
      <c r="M212" s="18">
        <v>2043</v>
      </c>
      <c r="N212" s="18">
        <v>6</v>
      </c>
      <c r="O212" s="45"/>
      <c r="P212" s="33"/>
      <c r="R212" s="18">
        <v>2057</v>
      </c>
      <c r="S212" s="18">
        <v>6</v>
      </c>
      <c r="T212" s="32"/>
      <c r="V212" s="3" t="s">
        <v>70</v>
      </c>
      <c r="W212" s="18">
        <v>2043</v>
      </c>
      <c r="X212" s="18">
        <v>6</v>
      </c>
      <c r="Y212" s="45"/>
      <c r="Z212" s="33"/>
      <c r="AA212" s="4"/>
      <c r="AB212" s="18">
        <v>2057</v>
      </c>
      <c r="AC212" s="18">
        <v>6</v>
      </c>
      <c r="AD212" s="45"/>
    </row>
    <row r="213" spans="10:30">
      <c r="J213" s="6"/>
      <c r="L213" s="3" t="s">
        <v>70</v>
      </c>
      <c r="M213" s="18">
        <v>2043</v>
      </c>
      <c r="N213" s="18">
        <v>7</v>
      </c>
      <c r="O213" s="45"/>
      <c r="P213" s="33"/>
      <c r="R213" s="18">
        <v>2057</v>
      </c>
      <c r="S213" s="18">
        <v>7</v>
      </c>
      <c r="T213" s="32"/>
      <c r="V213" s="3" t="s">
        <v>70</v>
      </c>
      <c r="W213" s="18">
        <v>2043</v>
      </c>
      <c r="X213" s="18">
        <v>7</v>
      </c>
      <c r="Y213" s="45"/>
      <c r="Z213" s="33"/>
      <c r="AA213" s="4"/>
      <c r="AB213" s="18">
        <v>2057</v>
      </c>
      <c r="AC213" s="18">
        <v>7</v>
      </c>
      <c r="AD213" s="45"/>
    </row>
    <row r="214" spans="10:30">
      <c r="J214" s="6"/>
      <c r="L214" s="3" t="s">
        <v>70</v>
      </c>
      <c r="M214" s="18">
        <v>2043</v>
      </c>
      <c r="N214" s="18">
        <v>8</v>
      </c>
      <c r="O214" s="45"/>
      <c r="P214" s="33"/>
      <c r="R214" s="18">
        <v>2057</v>
      </c>
      <c r="S214" s="18">
        <v>8</v>
      </c>
      <c r="T214" s="32"/>
      <c r="V214" s="3" t="s">
        <v>70</v>
      </c>
      <c r="W214" s="18">
        <v>2043</v>
      </c>
      <c r="X214" s="18">
        <v>8</v>
      </c>
      <c r="Y214" s="45"/>
      <c r="Z214" s="33"/>
      <c r="AA214" s="4"/>
      <c r="AB214" s="18">
        <v>2057</v>
      </c>
      <c r="AC214" s="18">
        <v>8</v>
      </c>
      <c r="AD214" s="45"/>
    </row>
    <row r="215" spans="10:30">
      <c r="J215" s="6"/>
      <c r="L215" s="3" t="s">
        <v>70</v>
      </c>
      <c r="M215" s="18">
        <v>2043</v>
      </c>
      <c r="N215" s="18">
        <v>9</v>
      </c>
      <c r="O215" s="45"/>
      <c r="P215" s="33"/>
      <c r="R215" s="18">
        <v>2057</v>
      </c>
      <c r="S215" s="18">
        <v>9</v>
      </c>
      <c r="T215" s="32"/>
      <c r="V215" s="3" t="s">
        <v>70</v>
      </c>
      <c r="W215" s="18">
        <v>2043</v>
      </c>
      <c r="X215" s="18">
        <v>9</v>
      </c>
      <c r="Y215" s="45"/>
      <c r="Z215" s="33"/>
      <c r="AA215" s="4"/>
      <c r="AB215" s="18">
        <v>2057</v>
      </c>
      <c r="AC215" s="18">
        <v>9</v>
      </c>
      <c r="AD215" s="45"/>
    </row>
    <row r="216" spans="10:30">
      <c r="J216" s="6"/>
      <c r="L216" s="3" t="s">
        <v>70</v>
      </c>
      <c r="M216" s="18">
        <v>2043</v>
      </c>
      <c r="N216" s="18">
        <v>10</v>
      </c>
      <c r="O216" s="45"/>
      <c r="P216" s="33"/>
      <c r="R216" s="18">
        <v>2057</v>
      </c>
      <c r="S216" s="18">
        <v>10</v>
      </c>
      <c r="T216" s="32"/>
      <c r="V216" s="3" t="s">
        <v>70</v>
      </c>
      <c r="W216" s="18">
        <v>2043</v>
      </c>
      <c r="X216" s="18">
        <v>10</v>
      </c>
      <c r="Y216" s="45"/>
      <c r="Z216" s="33"/>
      <c r="AA216" s="4"/>
      <c r="AB216" s="18">
        <v>2057</v>
      </c>
      <c r="AC216" s="18">
        <v>10</v>
      </c>
      <c r="AD216" s="45"/>
    </row>
    <row r="217" spans="10:30">
      <c r="J217" s="6"/>
      <c r="L217" s="3" t="s">
        <v>70</v>
      </c>
      <c r="M217" s="18">
        <v>2043</v>
      </c>
      <c r="N217" s="18">
        <v>11</v>
      </c>
      <c r="O217" s="45"/>
      <c r="P217" s="33"/>
      <c r="R217" s="18">
        <v>2057</v>
      </c>
      <c r="S217" s="18">
        <v>11</v>
      </c>
      <c r="T217" s="32"/>
      <c r="V217" s="3" t="s">
        <v>70</v>
      </c>
      <c r="W217" s="18">
        <v>2043</v>
      </c>
      <c r="X217" s="18">
        <v>11</v>
      </c>
      <c r="Y217" s="45"/>
      <c r="Z217" s="33"/>
      <c r="AA217" s="4"/>
      <c r="AB217" s="18">
        <v>2057</v>
      </c>
      <c r="AC217" s="18">
        <v>11</v>
      </c>
      <c r="AD217" s="45"/>
    </row>
    <row r="218" spans="10:30">
      <c r="J218" s="6"/>
      <c r="L218" s="3" t="s">
        <v>70</v>
      </c>
      <c r="M218" s="18">
        <v>2043</v>
      </c>
      <c r="N218" s="18">
        <v>12</v>
      </c>
      <c r="O218" s="45"/>
      <c r="P218" s="33"/>
      <c r="R218" s="18">
        <v>2057</v>
      </c>
      <c r="S218" s="18">
        <v>12</v>
      </c>
      <c r="T218" s="32"/>
      <c r="V218" s="3" t="s">
        <v>70</v>
      </c>
      <c r="W218" s="18">
        <v>2043</v>
      </c>
      <c r="X218" s="18">
        <v>12</v>
      </c>
      <c r="Y218" s="45"/>
      <c r="Z218" s="33"/>
      <c r="AA218" s="4"/>
      <c r="AB218" s="18">
        <v>2057</v>
      </c>
      <c r="AC218" s="18">
        <v>12</v>
      </c>
      <c r="AD218" s="45"/>
    </row>
    <row r="219" spans="10:30">
      <c r="J219" s="6"/>
      <c r="L219" s="3" t="s">
        <v>70</v>
      </c>
      <c r="M219" s="18">
        <v>2044</v>
      </c>
      <c r="N219" s="18">
        <v>1</v>
      </c>
      <c r="O219" s="45"/>
      <c r="P219" s="33"/>
      <c r="R219" s="18">
        <v>2058</v>
      </c>
      <c r="S219" s="18">
        <v>1</v>
      </c>
      <c r="T219" s="32"/>
      <c r="V219" s="3" t="s">
        <v>70</v>
      </c>
      <c r="W219" s="18">
        <v>2044</v>
      </c>
      <c r="X219" s="18">
        <v>1</v>
      </c>
      <c r="Y219" s="45"/>
      <c r="Z219" s="33"/>
      <c r="AA219" s="4"/>
      <c r="AB219" s="18">
        <v>2058</v>
      </c>
      <c r="AC219" s="18">
        <v>1</v>
      </c>
      <c r="AD219" s="45"/>
    </row>
    <row r="220" spans="10:30">
      <c r="J220" s="6"/>
      <c r="L220" s="3" t="s">
        <v>70</v>
      </c>
      <c r="M220" s="18">
        <v>2044</v>
      </c>
      <c r="N220" s="18">
        <v>2</v>
      </c>
      <c r="O220" s="45"/>
      <c r="P220" s="33"/>
      <c r="R220" s="18">
        <v>2058</v>
      </c>
      <c r="S220" s="18">
        <v>2</v>
      </c>
      <c r="T220" s="32"/>
      <c r="V220" s="3" t="s">
        <v>70</v>
      </c>
      <c r="W220" s="18">
        <v>2044</v>
      </c>
      <c r="X220" s="18">
        <v>2</v>
      </c>
      <c r="Y220" s="45"/>
      <c r="Z220" s="33"/>
      <c r="AA220" s="4"/>
      <c r="AB220" s="18">
        <v>2058</v>
      </c>
      <c r="AC220" s="18">
        <v>2</v>
      </c>
      <c r="AD220" s="45"/>
    </row>
    <row r="221" spans="10:30">
      <c r="J221" s="6"/>
      <c r="L221" s="3" t="s">
        <v>70</v>
      </c>
      <c r="M221" s="18">
        <v>2044</v>
      </c>
      <c r="N221" s="18">
        <v>3</v>
      </c>
      <c r="O221" s="45"/>
      <c r="P221" s="33"/>
      <c r="R221" s="18">
        <v>2058</v>
      </c>
      <c r="S221" s="18">
        <v>3</v>
      </c>
      <c r="T221" s="32"/>
      <c r="V221" s="3" t="s">
        <v>70</v>
      </c>
      <c r="W221" s="18">
        <v>2044</v>
      </c>
      <c r="X221" s="18">
        <v>3</v>
      </c>
      <c r="Y221" s="45"/>
      <c r="Z221" s="33"/>
      <c r="AA221" s="4"/>
      <c r="AB221" s="18">
        <v>2058</v>
      </c>
      <c r="AC221" s="18">
        <v>3</v>
      </c>
      <c r="AD221" s="45"/>
    </row>
    <row r="222" spans="10:30">
      <c r="J222" s="6"/>
      <c r="L222" s="3" t="s">
        <v>70</v>
      </c>
      <c r="M222" s="18">
        <v>2044</v>
      </c>
      <c r="N222" s="18">
        <v>4</v>
      </c>
      <c r="O222" s="45"/>
      <c r="P222" s="33"/>
      <c r="R222" s="18">
        <v>2058</v>
      </c>
      <c r="S222" s="18">
        <v>4</v>
      </c>
      <c r="T222" s="32"/>
      <c r="V222" s="3" t="s">
        <v>70</v>
      </c>
      <c r="W222" s="18">
        <v>2044</v>
      </c>
      <c r="X222" s="18">
        <v>4</v>
      </c>
      <c r="Y222" s="45"/>
      <c r="Z222" s="33"/>
      <c r="AA222" s="4"/>
      <c r="AB222" s="18">
        <v>2058</v>
      </c>
      <c r="AC222" s="18">
        <v>4</v>
      </c>
      <c r="AD222" s="45"/>
    </row>
    <row r="223" spans="10:30">
      <c r="J223" s="6"/>
      <c r="L223" s="3" t="s">
        <v>70</v>
      </c>
      <c r="M223" s="18">
        <v>2044</v>
      </c>
      <c r="N223" s="18">
        <v>5</v>
      </c>
      <c r="O223" s="45"/>
      <c r="P223" s="33"/>
      <c r="R223" s="18">
        <v>2058</v>
      </c>
      <c r="S223" s="18">
        <v>5</v>
      </c>
      <c r="T223" s="32"/>
      <c r="V223" s="3" t="s">
        <v>70</v>
      </c>
      <c r="W223" s="18">
        <v>2044</v>
      </c>
      <c r="X223" s="18">
        <v>5</v>
      </c>
      <c r="Y223" s="45"/>
      <c r="Z223" s="33"/>
      <c r="AA223" s="4"/>
      <c r="AB223" s="18">
        <v>2058</v>
      </c>
      <c r="AC223" s="18">
        <v>5</v>
      </c>
      <c r="AD223" s="45"/>
    </row>
    <row r="224" spans="10:30">
      <c r="J224" s="6"/>
      <c r="L224" s="3" t="s">
        <v>70</v>
      </c>
      <c r="M224" s="18">
        <v>2044</v>
      </c>
      <c r="N224" s="18">
        <v>6</v>
      </c>
      <c r="O224" s="45"/>
      <c r="P224" s="33"/>
      <c r="R224" s="18">
        <v>2058</v>
      </c>
      <c r="S224" s="18">
        <v>6</v>
      </c>
      <c r="T224" s="32"/>
      <c r="V224" s="3" t="s">
        <v>70</v>
      </c>
      <c r="W224" s="18">
        <v>2044</v>
      </c>
      <c r="X224" s="18">
        <v>6</v>
      </c>
      <c r="Y224" s="45"/>
      <c r="Z224" s="33"/>
      <c r="AA224" s="4"/>
      <c r="AB224" s="18">
        <v>2058</v>
      </c>
      <c r="AC224" s="18">
        <v>6</v>
      </c>
      <c r="AD224" s="45"/>
    </row>
    <row r="225" spans="10:30">
      <c r="J225" s="6"/>
      <c r="L225" s="3" t="s">
        <v>70</v>
      </c>
      <c r="M225" s="18">
        <v>2044</v>
      </c>
      <c r="N225" s="18">
        <v>7</v>
      </c>
      <c r="O225" s="45"/>
      <c r="P225" s="33"/>
      <c r="R225" s="18">
        <v>2058</v>
      </c>
      <c r="S225" s="18">
        <v>7</v>
      </c>
      <c r="T225" s="32"/>
      <c r="V225" s="3" t="s">
        <v>70</v>
      </c>
      <c r="W225" s="18">
        <v>2044</v>
      </c>
      <c r="X225" s="18">
        <v>7</v>
      </c>
      <c r="Y225" s="45"/>
      <c r="Z225" s="33"/>
      <c r="AA225" s="4"/>
      <c r="AB225" s="18">
        <v>2058</v>
      </c>
      <c r="AC225" s="18">
        <v>7</v>
      </c>
      <c r="AD225" s="45"/>
    </row>
    <row r="226" spans="10:30">
      <c r="J226" s="6"/>
      <c r="L226" s="3" t="s">
        <v>70</v>
      </c>
      <c r="M226" s="18">
        <v>2044</v>
      </c>
      <c r="N226" s="18">
        <v>8</v>
      </c>
      <c r="O226" s="45"/>
      <c r="P226" s="33"/>
      <c r="R226" s="18">
        <v>2058</v>
      </c>
      <c r="S226" s="18">
        <v>8</v>
      </c>
      <c r="T226" s="32"/>
      <c r="V226" s="3" t="s">
        <v>70</v>
      </c>
      <c r="W226" s="18">
        <v>2044</v>
      </c>
      <c r="X226" s="18">
        <v>8</v>
      </c>
      <c r="Y226" s="45"/>
      <c r="Z226" s="33"/>
      <c r="AA226" s="4"/>
      <c r="AB226" s="18">
        <v>2058</v>
      </c>
      <c r="AC226" s="18">
        <v>8</v>
      </c>
      <c r="AD226" s="45"/>
    </row>
    <row r="227" spans="10:30">
      <c r="J227" s="6"/>
      <c r="L227" s="3" t="s">
        <v>70</v>
      </c>
      <c r="M227" s="18">
        <v>2044</v>
      </c>
      <c r="N227" s="18">
        <v>9</v>
      </c>
      <c r="O227" s="45"/>
      <c r="P227" s="33"/>
      <c r="R227" s="18">
        <v>2058</v>
      </c>
      <c r="S227" s="18">
        <v>9</v>
      </c>
      <c r="T227" s="32"/>
      <c r="V227" s="3" t="s">
        <v>70</v>
      </c>
      <c r="W227" s="18">
        <v>2044</v>
      </c>
      <c r="X227" s="18">
        <v>9</v>
      </c>
      <c r="Y227" s="45"/>
      <c r="Z227" s="33"/>
      <c r="AA227" s="4"/>
      <c r="AB227" s="18">
        <v>2058</v>
      </c>
      <c r="AC227" s="18">
        <v>9</v>
      </c>
      <c r="AD227" s="45"/>
    </row>
    <row r="228" spans="10:30">
      <c r="J228" s="6"/>
      <c r="L228" s="3" t="s">
        <v>70</v>
      </c>
      <c r="M228" s="18">
        <v>2044</v>
      </c>
      <c r="N228" s="18">
        <v>10</v>
      </c>
      <c r="O228" s="45"/>
      <c r="P228" s="33"/>
      <c r="R228" s="18">
        <v>2058</v>
      </c>
      <c r="S228" s="18">
        <v>10</v>
      </c>
      <c r="T228" s="32"/>
      <c r="V228" s="3" t="s">
        <v>70</v>
      </c>
      <c r="W228" s="18">
        <v>2044</v>
      </c>
      <c r="X228" s="18">
        <v>10</v>
      </c>
      <c r="Y228" s="45"/>
      <c r="Z228" s="33"/>
      <c r="AA228" s="4"/>
      <c r="AB228" s="18">
        <v>2058</v>
      </c>
      <c r="AC228" s="18">
        <v>10</v>
      </c>
      <c r="AD228" s="45"/>
    </row>
    <row r="229" spans="10:30">
      <c r="J229" s="6"/>
      <c r="L229" s="3" t="s">
        <v>70</v>
      </c>
      <c r="M229" s="18">
        <v>2044</v>
      </c>
      <c r="N229" s="18">
        <v>11</v>
      </c>
      <c r="O229" s="45"/>
      <c r="P229" s="33"/>
      <c r="R229" s="18">
        <v>2058</v>
      </c>
      <c r="S229" s="18">
        <v>11</v>
      </c>
      <c r="T229" s="32"/>
      <c r="V229" s="3" t="s">
        <v>70</v>
      </c>
      <c r="W229" s="18">
        <v>2044</v>
      </c>
      <c r="X229" s="18">
        <v>11</v>
      </c>
      <c r="Y229" s="45"/>
      <c r="Z229" s="33"/>
      <c r="AA229" s="4"/>
      <c r="AB229" s="18">
        <v>2058</v>
      </c>
      <c r="AC229" s="18">
        <v>11</v>
      </c>
      <c r="AD229" s="45"/>
    </row>
    <row r="230" spans="10:30">
      <c r="J230" s="6"/>
      <c r="L230" s="3" t="s">
        <v>70</v>
      </c>
      <c r="M230" s="18">
        <v>2044</v>
      </c>
      <c r="N230" s="18">
        <v>12</v>
      </c>
      <c r="O230" s="45"/>
      <c r="P230" s="33"/>
      <c r="R230" s="18">
        <v>2058</v>
      </c>
      <c r="S230" s="18">
        <v>12</v>
      </c>
      <c r="T230" s="32"/>
      <c r="V230" s="3" t="s">
        <v>70</v>
      </c>
      <c r="W230" s="18">
        <v>2044</v>
      </c>
      <c r="X230" s="18">
        <v>12</v>
      </c>
      <c r="Y230" s="45"/>
      <c r="Z230" s="33"/>
      <c r="AA230" s="4"/>
      <c r="AB230" s="18">
        <v>2058</v>
      </c>
      <c r="AC230" s="18">
        <v>12</v>
      </c>
      <c r="AD230" s="45"/>
    </row>
    <row r="231" spans="10:30">
      <c r="J231" s="6"/>
      <c r="L231" s="3" t="s">
        <v>70</v>
      </c>
      <c r="M231" s="18">
        <v>2045</v>
      </c>
      <c r="N231" s="18">
        <v>1</v>
      </c>
      <c r="O231" s="45"/>
      <c r="P231" s="33"/>
      <c r="R231" s="18">
        <v>2059</v>
      </c>
      <c r="S231" s="18">
        <v>1</v>
      </c>
      <c r="T231" s="32"/>
      <c r="V231" s="3" t="s">
        <v>70</v>
      </c>
      <c r="W231" s="18">
        <v>2045</v>
      </c>
      <c r="X231" s="18">
        <v>1</v>
      </c>
      <c r="Y231" s="45"/>
      <c r="Z231" s="33"/>
      <c r="AA231" s="4"/>
      <c r="AB231" s="18">
        <v>2059</v>
      </c>
      <c r="AC231" s="18">
        <v>1</v>
      </c>
      <c r="AD231" s="45"/>
    </row>
    <row r="232" spans="10:30">
      <c r="J232" s="6"/>
      <c r="L232" s="3" t="s">
        <v>70</v>
      </c>
      <c r="M232" s="18">
        <v>2045</v>
      </c>
      <c r="N232" s="18">
        <v>2</v>
      </c>
      <c r="O232" s="45"/>
      <c r="P232" s="33"/>
      <c r="R232" s="18">
        <v>2059</v>
      </c>
      <c r="S232" s="18">
        <v>2</v>
      </c>
      <c r="T232" s="32"/>
      <c r="V232" s="3" t="s">
        <v>70</v>
      </c>
      <c r="W232" s="18">
        <v>2045</v>
      </c>
      <c r="X232" s="18">
        <v>2</v>
      </c>
      <c r="Y232" s="45"/>
      <c r="Z232" s="33"/>
      <c r="AA232" s="4"/>
      <c r="AB232" s="18">
        <v>2059</v>
      </c>
      <c r="AC232" s="18">
        <v>2</v>
      </c>
      <c r="AD232" s="45"/>
    </row>
    <row r="233" spans="10:30">
      <c r="J233" s="6"/>
      <c r="L233" s="3" t="s">
        <v>70</v>
      </c>
      <c r="M233" s="18">
        <v>2045</v>
      </c>
      <c r="N233" s="18">
        <v>3</v>
      </c>
      <c r="O233" s="45"/>
      <c r="P233" s="33"/>
      <c r="R233" s="18">
        <v>2059</v>
      </c>
      <c r="S233" s="18">
        <v>3</v>
      </c>
      <c r="T233" s="32"/>
      <c r="V233" s="3" t="s">
        <v>70</v>
      </c>
      <c r="W233" s="18">
        <v>2045</v>
      </c>
      <c r="X233" s="18">
        <v>3</v>
      </c>
      <c r="Y233" s="45"/>
      <c r="Z233" s="33"/>
      <c r="AA233" s="4"/>
      <c r="AB233" s="18">
        <v>2059</v>
      </c>
      <c r="AC233" s="18">
        <v>3</v>
      </c>
      <c r="AD233" s="45"/>
    </row>
    <row r="234" spans="10:30">
      <c r="J234" s="6"/>
      <c r="L234" s="3" t="s">
        <v>70</v>
      </c>
      <c r="M234" s="18">
        <v>2045</v>
      </c>
      <c r="N234" s="18">
        <v>4</v>
      </c>
      <c r="O234" s="45"/>
      <c r="P234" s="33"/>
      <c r="R234" s="18">
        <v>2059</v>
      </c>
      <c r="S234" s="18">
        <v>4</v>
      </c>
      <c r="T234" s="32"/>
      <c r="V234" s="3" t="s">
        <v>70</v>
      </c>
      <c r="W234" s="18">
        <v>2045</v>
      </c>
      <c r="X234" s="18">
        <v>4</v>
      </c>
      <c r="Y234" s="45"/>
      <c r="Z234" s="33"/>
      <c r="AA234" s="4"/>
      <c r="AB234" s="18">
        <v>2059</v>
      </c>
      <c r="AC234" s="18">
        <v>4</v>
      </c>
      <c r="AD234" s="45"/>
    </row>
    <row r="235" spans="10:30">
      <c r="J235" s="6"/>
      <c r="L235" s="3" t="s">
        <v>70</v>
      </c>
      <c r="M235" s="18">
        <v>2045</v>
      </c>
      <c r="N235" s="18">
        <v>5</v>
      </c>
      <c r="O235" s="45"/>
      <c r="P235" s="33"/>
      <c r="R235" s="18">
        <v>2059</v>
      </c>
      <c r="S235" s="18">
        <v>5</v>
      </c>
      <c r="T235" s="32"/>
      <c r="V235" s="3" t="s">
        <v>70</v>
      </c>
      <c r="W235" s="18">
        <v>2045</v>
      </c>
      <c r="X235" s="18">
        <v>5</v>
      </c>
      <c r="Y235" s="45"/>
      <c r="Z235" s="33"/>
      <c r="AA235" s="4"/>
      <c r="AB235" s="18">
        <v>2059</v>
      </c>
      <c r="AC235" s="18">
        <v>5</v>
      </c>
      <c r="AD235" s="45"/>
    </row>
    <row r="236" spans="10:30">
      <c r="J236" s="6"/>
      <c r="L236" s="3" t="s">
        <v>70</v>
      </c>
      <c r="M236" s="18">
        <v>2045</v>
      </c>
      <c r="N236" s="18">
        <v>6</v>
      </c>
      <c r="O236" s="45"/>
      <c r="P236" s="33"/>
      <c r="R236" s="18">
        <v>2059</v>
      </c>
      <c r="S236" s="18">
        <v>6</v>
      </c>
      <c r="T236" s="32"/>
      <c r="V236" s="3" t="s">
        <v>70</v>
      </c>
      <c r="W236" s="18">
        <v>2045</v>
      </c>
      <c r="X236" s="18">
        <v>6</v>
      </c>
      <c r="Y236" s="45"/>
      <c r="Z236" s="33"/>
      <c r="AA236" s="4"/>
      <c r="AB236" s="18">
        <v>2059</v>
      </c>
      <c r="AC236" s="18">
        <v>6</v>
      </c>
      <c r="AD236" s="45"/>
    </row>
    <row r="237" spans="10:30">
      <c r="J237" s="6"/>
      <c r="L237" s="3" t="s">
        <v>70</v>
      </c>
      <c r="M237" s="18">
        <v>2045</v>
      </c>
      <c r="N237" s="18">
        <v>7</v>
      </c>
      <c r="O237" s="45"/>
      <c r="P237" s="33"/>
      <c r="R237" s="18">
        <v>2059</v>
      </c>
      <c r="S237" s="18">
        <v>7</v>
      </c>
      <c r="T237" s="32"/>
      <c r="V237" s="3" t="s">
        <v>70</v>
      </c>
      <c r="W237" s="18">
        <v>2045</v>
      </c>
      <c r="X237" s="18">
        <v>7</v>
      </c>
      <c r="Y237" s="45"/>
      <c r="Z237" s="33"/>
      <c r="AA237" s="4"/>
      <c r="AB237" s="18">
        <v>2059</v>
      </c>
      <c r="AC237" s="18">
        <v>7</v>
      </c>
      <c r="AD237" s="45"/>
    </row>
    <row r="238" spans="10:30">
      <c r="J238" s="6"/>
      <c r="L238" s="3" t="s">
        <v>70</v>
      </c>
      <c r="M238" s="18">
        <v>2045</v>
      </c>
      <c r="N238" s="18">
        <v>8</v>
      </c>
      <c r="O238" s="45"/>
      <c r="P238" s="33"/>
      <c r="R238" s="18">
        <v>2059</v>
      </c>
      <c r="S238" s="18">
        <v>8</v>
      </c>
      <c r="T238" s="32"/>
      <c r="V238" s="3" t="s">
        <v>70</v>
      </c>
      <c r="W238" s="18">
        <v>2045</v>
      </c>
      <c r="X238" s="18">
        <v>8</v>
      </c>
      <c r="Y238" s="45"/>
      <c r="Z238" s="33"/>
      <c r="AA238" s="4"/>
      <c r="AB238" s="18">
        <v>2059</v>
      </c>
      <c r="AC238" s="18">
        <v>8</v>
      </c>
      <c r="AD238" s="45"/>
    </row>
    <row r="239" spans="10:30">
      <c r="J239" s="6"/>
      <c r="L239" s="3" t="s">
        <v>70</v>
      </c>
      <c r="M239" s="18">
        <v>2045</v>
      </c>
      <c r="N239" s="18">
        <v>9</v>
      </c>
      <c r="O239" s="45"/>
      <c r="P239" s="33"/>
      <c r="R239" s="18">
        <v>2059</v>
      </c>
      <c r="S239" s="18">
        <v>9</v>
      </c>
      <c r="T239" s="32"/>
      <c r="V239" s="3" t="s">
        <v>70</v>
      </c>
      <c r="W239" s="18">
        <v>2045</v>
      </c>
      <c r="X239" s="18">
        <v>9</v>
      </c>
      <c r="Y239" s="45"/>
      <c r="Z239" s="33"/>
      <c r="AA239" s="4"/>
      <c r="AB239" s="18">
        <v>2059</v>
      </c>
      <c r="AC239" s="18">
        <v>9</v>
      </c>
      <c r="AD239" s="45"/>
    </row>
    <row r="240" spans="10:30">
      <c r="J240" s="6"/>
      <c r="L240" s="3" t="s">
        <v>70</v>
      </c>
      <c r="M240" s="18">
        <v>2045</v>
      </c>
      <c r="N240" s="18">
        <v>10</v>
      </c>
      <c r="O240" s="45"/>
      <c r="P240" s="33"/>
      <c r="R240" s="18">
        <v>2059</v>
      </c>
      <c r="S240" s="18">
        <v>10</v>
      </c>
      <c r="T240" s="32"/>
      <c r="V240" s="3" t="s">
        <v>70</v>
      </c>
      <c r="W240" s="18">
        <v>2045</v>
      </c>
      <c r="X240" s="18">
        <v>10</v>
      </c>
      <c r="Y240" s="45"/>
      <c r="Z240" s="33"/>
      <c r="AA240" s="4"/>
      <c r="AB240" s="18">
        <v>2059</v>
      </c>
      <c r="AC240" s="18">
        <v>10</v>
      </c>
      <c r="AD240" s="45"/>
    </row>
    <row r="241" spans="10:30">
      <c r="J241" s="6"/>
      <c r="L241" s="3" t="s">
        <v>70</v>
      </c>
      <c r="M241" s="18">
        <v>2045</v>
      </c>
      <c r="N241" s="18">
        <v>11</v>
      </c>
      <c r="O241" s="45"/>
      <c r="P241" s="33"/>
      <c r="R241" s="18">
        <v>2059</v>
      </c>
      <c r="S241" s="18">
        <v>11</v>
      </c>
      <c r="T241" s="32"/>
      <c r="V241" s="3" t="s">
        <v>70</v>
      </c>
      <c r="W241" s="18">
        <v>2045</v>
      </c>
      <c r="X241" s="18">
        <v>11</v>
      </c>
      <c r="Y241" s="45"/>
      <c r="Z241" s="33"/>
      <c r="AA241" s="4"/>
      <c r="AB241" s="18">
        <v>2059</v>
      </c>
      <c r="AC241" s="18">
        <v>11</v>
      </c>
      <c r="AD241" s="45"/>
    </row>
    <row r="242" spans="10:30">
      <c r="J242" s="6"/>
      <c r="L242" s="3" t="s">
        <v>70</v>
      </c>
      <c r="M242" s="18">
        <v>2045</v>
      </c>
      <c r="N242" s="18">
        <v>12</v>
      </c>
      <c r="O242" s="45"/>
      <c r="P242" s="33"/>
      <c r="R242" s="18">
        <v>2059</v>
      </c>
      <c r="S242" s="18">
        <v>12</v>
      </c>
      <c r="T242" s="32"/>
      <c r="V242" s="3" t="s">
        <v>70</v>
      </c>
      <c r="W242" s="18">
        <v>2045</v>
      </c>
      <c r="X242" s="18">
        <v>12</v>
      </c>
      <c r="Y242" s="45"/>
      <c r="Z242" s="33"/>
      <c r="AA242" s="4"/>
      <c r="AB242" s="18">
        <v>2059</v>
      </c>
      <c r="AC242" s="18">
        <v>12</v>
      </c>
      <c r="AD242" s="45"/>
    </row>
    <row r="243" spans="10:30">
      <c r="J243" s="6"/>
      <c r="L243" s="3" t="s">
        <v>70</v>
      </c>
      <c r="M243" s="18">
        <v>2046</v>
      </c>
      <c r="N243" s="18">
        <v>1</v>
      </c>
      <c r="O243" s="45"/>
      <c r="P243" s="33"/>
      <c r="R243" s="18">
        <v>2060</v>
      </c>
      <c r="S243" s="18">
        <v>1</v>
      </c>
      <c r="T243" s="32"/>
      <c r="V243" s="3" t="s">
        <v>70</v>
      </c>
      <c r="W243" s="18">
        <v>2046</v>
      </c>
      <c r="X243" s="18">
        <v>1</v>
      </c>
      <c r="Y243" s="45"/>
      <c r="Z243" s="33"/>
      <c r="AA243" s="4"/>
      <c r="AB243" s="18">
        <v>2060</v>
      </c>
      <c r="AC243" s="18">
        <v>1</v>
      </c>
      <c r="AD243" s="45"/>
    </row>
    <row r="244" spans="10:30">
      <c r="J244" s="6"/>
      <c r="L244" s="3" t="s">
        <v>70</v>
      </c>
      <c r="M244" s="18">
        <v>2046</v>
      </c>
      <c r="N244" s="18">
        <v>2</v>
      </c>
      <c r="O244" s="45"/>
      <c r="P244" s="33"/>
      <c r="R244" s="18">
        <v>2060</v>
      </c>
      <c r="S244" s="18">
        <v>2</v>
      </c>
      <c r="T244" s="32"/>
      <c r="V244" s="3" t="s">
        <v>70</v>
      </c>
      <c r="W244" s="18">
        <v>2046</v>
      </c>
      <c r="X244" s="18">
        <v>2</v>
      </c>
      <c r="Y244" s="45"/>
      <c r="Z244" s="33"/>
      <c r="AA244" s="4"/>
      <c r="AB244" s="18">
        <v>2060</v>
      </c>
      <c r="AC244" s="18">
        <v>2</v>
      </c>
      <c r="AD244" s="45"/>
    </row>
    <row r="245" spans="10:30">
      <c r="J245" s="6"/>
      <c r="L245" s="3" t="s">
        <v>70</v>
      </c>
      <c r="M245" s="18">
        <v>2046</v>
      </c>
      <c r="N245" s="18">
        <v>3</v>
      </c>
      <c r="O245" s="45"/>
      <c r="P245" s="33"/>
      <c r="R245" s="18">
        <v>2060</v>
      </c>
      <c r="S245" s="18">
        <v>3</v>
      </c>
      <c r="T245" s="32"/>
      <c r="V245" s="3" t="s">
        <v>70</v>
      </c>
      <c r="W245" s="18">
        <v>2046</v>
      </c>
      <c r="X245" s="18">
        <v>3</v>
      </c>
      <c r="Y245" s="45"/>
      <c r="Z245" s="33"/>
      <c r="AA245" s="4"/>
      <c r="AB245" s="18">
        <v>2060</v>
      </c>
      <c r="AC245" s="18">
        <v>3</v>
      </c>
      <c r="AD245" s="45"/>
    </row>
    <row r="246" spans="10:30">
      <c r="J246" s="6"/>
      <c r="L246" s="3" t="s">
        <v>70</v>
      </c>
      <c r="M246" s="18">
        <v>2046</v>
      </c>
      <c r="N246" s="18">
        <v>4</v>
      </c>
      <c r="O246" s="45"/>
      <c r="P246" s="33"/>
      <c r="R246" s="18">
        <v>2060</v>
      </c>
      <c r="S246" s="18">
        <v>4</v>
      </c>
      <c r="T246" s="32"/>
      <c r="V246" s="3" t="s">
        <v>70</v>
      </c>
      <c r="W246" s="18">
        <v>2046</v>
      </c>
      <c r="X246" s="18">
        <v>4</v>
      </c>
      <c r="Y246" s="45"/>
      <c r="Z246" s="33"/>
      <c r="AA246" s="4"/>
      <c r="AB246" s="18">
        <v>2060</v>
      </c>
      <c r="AC246" s="18">
        <v>4</v>
      </c>
      <c r="AD246" s="45"/>
    </row>
    <row r="247" spans="10:30">
      <c r="J247" s="6"/>
      <c r="L247" s="3" t="s">
        <v>70</v>
      </c>
      <c r="M247" s="18">
        <v>2046</v>
      </c>
      <c r="N247" s="18">
        <v>5</v>
      </c>
      <c r="O247" s="45"/>
      <c r="P247" s="33"/>
      <c r="R247" s="18">
        <v>2060</v>
      </c>
      <c r="S247" s="18">
        <v>5</v>
      </c>
      <c r="T247" s="32"/>
      <c r="V247" s="3" t="s">
        <v>70</v>
      </c>
      <c r="W247" s="18">
        <v>2046</v>
      </c>
      <c r="X247" s="18">
        <v>5</v>
      </c>
      <c r="Y247" s="45"/>
      <c r="Z247" s="33"/>
      <c r="AA247" s="4"/>
      <c r="AB247" s="18">
        <v>2060</v>
      </c>
      <c r="AC247" s="18">
        <v>5</v>
      </c>
      <c r="AD247" s="45"/>
    </row>
    <row r="248" spans="10:30">
      <c r="J248" s="6"/>
      <c r="L248" s="3" t="s">
        <v>70</v>
      </c>
      <c r="M248" s="18">
        <v>2046</v>
      </c>
      <c r="N248" s="18">
        <v>6</v>
      </c>
      <c r="O248" s="45"/>
      <c r="P248" s="33"/>
      <c r="R248" s="18">
        <v>2060</v>
      </c>
      <c r="S248" s="18">
        <v>6</v>
      </c>
      <c r="T248" s="32"/>
      <c r="V248" s="3" t="s">
        <v>70</v>
      </c>
      <c r="W248" s="18">
        <v>2046</v>
      </c>
      <c r="X248" s="18">
        <v>6</v>
      </c>
      <c r="Y248" s="45"/>
      <c r="Z248" s="33"/>
      <c r="AA248" s="4"/>
      <c r="AB248" s="18">
        <v>2060</v>
      </c>
      <c r="AC248" s="18">
        <v>6</v>
      </c>
      <c r="AD248" s="45"/>
    </row>
    <row r="249" spans="10:30">
      <c r="J249" s="6"/>
      <c r="L249" s="3" t="s">
        <v>70</v>
      </c>
      <c r="M249" s="18">
        <v>2046</v>
      </c>
      <c r="N249" s="18">
        <v>7</v>
      </c>
      <c r="O249" s="45"/>
      <c r="P249" s="33"/>
      <c r="R249" s="18">
        <v>2060</v>
      </c>
      <c r="S249" s="18">
        <v>7</v>
      </c>
      <c r="T249" s="32"/>
      <c r="V249" s="3" t="s">
        <v>70</v>
      </c>
      <c r="W249" s="18">
        <v>2046</v>
      </c>
      <c r="X249" s="18">
        <v>7</v>
      </c>
      <c r="Y249" s="45"/>
      <c r="Z249" s="33"/>
      <c r="AA249" s="4"/>
      <c r="AB249" s="18">
        <v>2060</v>
      </c>
      <c r="AC249" s="18">
        <v>7</v>
      </c>
      <c r="AD249" s="45"/>
    </row>
    <row r="250" spans="10:30">
      <c r="J250" s="6"/>
      <c r="L250" s="3" t="s">
        <v>70</v>
      </c>
      <c r="M250" s="18">
        <v>2046</v>
      </c>
      <c r="N250" s="18">
        <v>8</v>
      </c>
      <c r="O250" s="45"/>
      <c r="P250" s="33"/>
      <c r="R250" s="18">
        <v>2060</v>
      </c>
      <c r="S250" s="18">
        <v>8</v>
      </c>
      <c r="T250" s="32"/>
      <c r="V250" s="3" t="s">
        <v>70</v>
      </c>
      <c r="W250" s="18">
        <v>2046</v>
      </c>
      <c r="X250" s="18">
        <v>8</v>
      </c>
      <c r="Y250" s="45"/>
      <c r="Z250" s="33"/>
      <c r="AA250" s="4"/>
      <c r="AB250" s="18">
        <v>2060</v>
      </c>
      <c r="AC250" s="18">
        <v>8</v>
      </c>
      <c r="AD250" s="45"/>
    </row>
    <row r="251" spans="10:30">
      <c r="J251" s="6"/>
      <c r="L251" s="3" t="s">
        <v>70</v>
      </c>
      <c r="M251" s="18">
        <v>2046</v>
      </c>
      <c r="N251" s="18">
        <v>9</v>
      </c>
      <c r="O251" s="45"/>
      <c r="P251" s="33"/>
      <c r="R251" s="18">
        <v>2060</v>
      </c>
      <c r="S251" s="18">
        <v>9</v>
      </c>
      <c r="T251" s="32"/>
      <c r="V251" s="3" t="s">
        <v>70</v>
      </c>
      <c r="W251" s="18">
        <v>2046</v>
      </c>
      <c r="X251" s="18">
        <v>9</v>
      </c>
      <c r="Y251" s="45"/>
      <c r="Z251" s="33"/>
      <c r="AA251" s="4"/>
      <c r="AB251" s="18">
        <v>2060</v>
      </c>
      <c r="AC251" s="18">
        <v>9</v>
      </c>
      <c r="AD251" s="45"/>
    </row>
    <row r="252" spans="10:30">
      <c r="J252" s="6"/>
      <c r="L252" s="3" t="s">
        <v>70</v>
      </c>
      <c r="M252" s="18">
        <v>2046</v>
      </c>
      <c r="N252" s="18">
        <v>10</v>
      </c>
      <c r="O252" s="45"/>
      <c r="P252" s="33"/>
      <c r="R252" s="18">
        <v>2060</v>
      </c>
      <c r="S252" s="18">
        <v>10</v>
      </c>
      <c r="T252" s="32"/>
      <c r="V252" s="3" t="s">
        <v>70</v>
      </c>
      <c r="W252" s="18">
        <v>2046</v>
      </c>
      <c r="X252" s="18">
        <v>10</v>
      </c>
      <c r="Y252" s="45"/>
      <c r="Z252" s="33"/>
      <c r="AA252" s="4"/>
      <c r="AB252" s="18">
        <v>2060</v>
      </c>
      <c r="AC252" s="18">
        <v>10</v>
      </c>
      <c r="AD252" s="45"/>
    </row>
    <row r="253" spans="10:30">
      <c r="J253" s="6"/>
      <c r="L253" s="3" t="s">
        <v>70</v>
      </c>
      <c r="M253" s="18">
        <v>2046</v>
      </c>
      <c r="N253" s="18">
        <v>11</v>
      </c>
      <c r="O253" s="45"/>
      <c r="P253" s="33"/>
      <c r="R253" s="18">
        <v>2060</v>
      </c>
      <c r="S253" s="18">
        <v>11</v>
      </c>
      <c r="T253" s="32"/>
      <c r="V253" s="3" t="s">
        <v>70</v>
      </c>
      <c r="W253" s="18">
        <v>2046</v>
      </c>
      <c r="X253" s="18">
        <v>11</v>
      </c>
      <c r="Y253" s="45"/>
      <c r="Z253" s="33"/>
      <c r="AA253" s="4"/>
      <c r="AB253" s="18">
        <v>2060</v>
      </c>
      <c r="AC253" s="18">
        <v>11</v>
      </c>
      <c r="AD253" s="45"/>
    </row>
    <row r="254" spans="10:30">
      <c r="J254" s="6"/>
      <c r="L254" s="3" t="s">
        <v>70</v>
      </c>
      <c r="M254" s="18">
        <v>2046</v>
      </c>
      <c r="N254" s="18">
        <v>12</v>
      </c>
      <c r="O254" s="45"/>
      <c r="P254" s="33"/>
      <c r="R254" s="18">
        <v>2060</v>
      </c>
      <c r="S254" s="18">
        <v>12</v>
      </c>
      <c r="T254" s="32"/>
      <c r="V254" s="3" t="s">
        <v>70</v>
      </c>
      <c r="W254" s="18">
        <v>2046</v>
      </c>
      <c r="X254" s="18">
        <v>12</v>
      </c>
      <c r="Y254" s="45"/>
      <c r="Z254" s="33"/>
      <c r="AA254" s="4"/>
      <c r="AB254" s="18">
        <v>2060</v>
      </c>
      <c r="AC254" s="18">
        <v>12</v>
      </c>
      <c r="AD254" s="45"/>
    </row>
    <row r="255" spans="10:30">
      <c r="J255" s="6"/>
      <c r="L255" s="3" t="s">
        <v>70</v>
      </c>
      <c r="M255" s="18">
        <v>2047</v>
      </c>
      <c r="N255" s="18">
        <v>1</v>
      </c>
      <c r="O255" s="45"/>
      <c r="P255" s="33"/>
      <c r="V255" s="3" t="s">
        <v>70</v>
      </c>
      <c r="W255" s="18">
        <v>2047</v>
      </c>
      <c r="X255" s="18">
        <v>1</v>
      </c>
      <c r="Y255" s="45"/>
      <c r="Z255" s="33"/>
      <c r="AA255" s="4"/>
    </row>
    <row r="256" spans="10:30">
      <c r="J256" s="6"/>
      <c r="L256" s="3" t="s">
        <v>70</v>
      </c>
      <c r="M256" s="18">
        <v>2047</v>
      </c>
      <c r="N256" s="18">
        <v>2</v>
      </c>
      <c r="O256" s="45"/>
      <c r="P256" s="33"/>
      <c r="V256" s="3" t="s">
        <v>70</v>
      </c>
      <c r="W256" s="18">
        <v>2047</v>
      </c>
      <c r="X256" s="18">
        <v>2</v>
      </c>
      <c r="Y256" s="45"/>
      <c r="Z256" s="33"/>
      <c r="AA256" s="4"/>
    </row>
    <row r="257" spans="10:27">
      <c r="J257" s="6"/>
      <c r="L257" s="3" t="s">
        <v>70</v>
      </c>
      <c r="M257" s="18">
        <v>2047</v>
      </c>
      <c r="N257" s="18">
        <v>3</v>
      </c>
      <c r="O257" s="45"/>
      <c r="P257" s="33"/>
      <c r="V257" s="3" t="s">
        <v>70</v>
      </c>
      <c r="W257" s="18">
        <v>2047</v>
      </c>
      <c r="X257" s="18">
        <v>3</v>
      </c>
      <c r="Y257" s="45"/>
      <c r="Z257" s="33"/>
      <c r="AA257" s="4"/>
    </row>
    <row r="258" spans="10:27">
      <c r="J258" s="6"/>
      <c r="L258" s="3" t="s">
        <v>70</v>
      </c>
      <c r="M258" s="18">
        <v>2047</v>
      </c>
      <c r="N258" s="18">
        <v>4</v>
      </c>
      <c r="O258" s="45"/>
      <c r="P258" s="33"/>
      <c r="V258" s="3" t="s">
        <v>70</v>
      </c>
      <c r="W258" s="18">
        <v>2047</v>
      </c>
      <c r="X258" s="18">
        <v>4</v>
      </c>
      <c r="Y258" s="45"/>
      <c r="Z258" s="33"/>
      <c r="AA258" s="4"/>
    </row>
    <row r="259" spans="10:27">
      <c r="J259" s="6"/>
      <c r="L259" s="3" t="s">
        <v>70</v>
      </c>
      <c r="M259" s="18">
        <v>2047</v>
      </c>
      <c r="N259" s="18">
        <v>5</v>
      </c>
      <c r="O259" s="45"/>
      <c r="P259" s="33"/>
      <c r="V259" s="3" t="s">
        <v>70</v>
      </c>
      <c r="W259" s="18">
        <v>2047</v>
      </c>
      <c r="X259" s="18">
        <v>5</v>
      </c>
      <c r="Y259" s="45"/>
      <c r="Z259" s="33"/>
      <c r="AA259" s="4"/>
    </row>
    <row r="260" spans="10:27">
      <c r="J260" s="6"/>
      <c r="L260" s="3" t="s">
        <v>70</v>
      </c>
      <c r="M260" s="18">
        <v>2047</v>
      </c>
      <c r="N260" s="18">
        <v>6</v>
      </c>
      <c r="O260" s="45"/>
      <c r="P260" s="33"/>
      <c r="V260" s="3" t="s">
        <v>70</v>
      </c>
      <c r="W260" s="18">
        <v>2047</v>
      </c>
      <c r="X260" s="18">
        <v>6</v>
      </c>
      <c r="Y260" s="45"/>
      <c r="Z260" s="33"/>
      <c r="AA260" s="4"/>
    </row>
    <row r="261" spans="10:27">
      <c r="J261" s="6"/>
      <c r="L261" s="3" t="s">
        <v>70</v>
      </c>
      <c r="M261" s="18">
        <v>2047</v>
      </c>
      <c r="N261" s="18">
        <v>7</v>
      </c>
      <c r="O261" s="45"/>
      <c r="P261" s="33"/>
      <c r="V261" s="3" t="s">
        <v>70</v>
      </c>
      <c r="W261" s="18">
        <v>2047</v>
      </c>
      <c r="X261" s="18">
        <v>7</v>
      </c>
      <c r="Y261" s="45"/>
      <c r="Z261" s="33"/>
      <c r="AA261" s="4"/>
    </row>
    <row r="262" spans="10:27">
      <c r="J262" s="6"/>
      <c r="L262" s="3" t="s">
        <v>70</v>
      </c>
      <c r="M262" s="18">
        <v>2047</v>
      </c>
      <c r="N262" s="18">
        <v>8</v>
      </c>
      <c r="O262" s="45"/>
      <c r="P262" s="33"/>
      <c r="V262" s="3" t="s">
        <v>70</v>
      </c>
      <c r="W262" s="18">
        <v>2047</v>
      </c>
      <c r="X262" s="18">
        <v>8</v>
      </c>
      <c r="Y262" s="45"/>
      <c r="Z262" s="33"/>
      <c r="AA262" s="4"/>
    </row>
    <row r="263" spans="10:27">
      <c r="J263" s="6"/>
      <c r="L263" s="3" t="s">
        <v>70</v>
      </c>
      <c r="M263" s="18">
        <v>2047</v>
      </c>
      <c r="N263" s="18">
        <v>9</v>
      </c>
      <c r="O263" s="45"/>
      <c r="P263" s="33"/>
      <c r="V263" s="3" t="s">
        <v>70</v>
      </c>
      <c r="W263" s="18">
        <v>2047</v>
      </c>
      <c r="X263" s="18">
        <v>9</v>
      </c>
      <c r="Y263" s="45"/>
      <c r="Z263" s="33"/>
      <c r="AA263" s="4"/>
    </row>
    <row r="264" spans="10:27">
      <c r="J264" s="6"/>
      <c r="L264" s="3" t="s">
        <v>70</v>
      </c>
      <c r="M264" s="18">
        <v>2047</v>
      </c>
      <c r="N264" s="18">
        <v>10</v>
      </c>
      <c r="O264" s="45"/>
      <c r="P264" s="33"/>
      <c r="V264" s="3" t="s">
        <v>70</v>
      </c>
      <c r="W264" s="18">
        <v>2047</v>
      </c>
      <c r="X264" s="18">
        <v>10</v>
      </c>
      <c r="Y264" s="45"/>
      <c r="Z264" s="33"/>
      <c r="AA264" s="4"/>
    </row>
    <row r="265" spans="10:27">
      <c r="J265" s="6"/>
      <c r="L265" s="3" t="s">
        <v>70</v>
      </c>
      <c r="M265" s="18">
        <v>2047</v>
      </c>
      <c r="N265" s="18">
        <v>11</v>
      </c>
      <c r="O265" s="45"/>
      <c r="P265" s="33"/>
      <c r="V265" s="3" t="s">
        <v>70</v>
      </c>
      <c r="W265" s="18">
        <v>2047</v>
      </c>
      <c r="X265" s="18">
        <v>11</v>
      </c>
      <c r="Y265" s="45"/>
      <c r="Z265" s="33"/>
      <c r="AA265" s="4"/>
    </row>
    <row r="266" spans="10:27">
      <c r="J266" s="6"/>
      <c r="L266" s="3" t="s">
        <v>70</v>
      </c>
      <c r="M266" s="18">
        <v>2047</v>
      </c>
      <c r="N266" s="18">
        <v>12</v>
      </c>
      <c r="O266" s="45"/>
      <c r="P266" s="33"/>
      <c r="V266" s="3" t="s">
        <v>70</v>
      </c>
      <c r="W266" s="18">
        <v>2047</v>
      </c>
      <c r="X266" s="18">
        <v>12</v>
      </c>
      <c r="Y266" s="45"/>
      <c r="Z266" s="33"/>
      <c r="AA266" s="4"/>
    </row>
    <row r="267" spans="10:27">
      <c r="J267" s="6"/>
      <c r="L267" s="3" t="s">
        <v>70</v>
      </c>
      <c r="M267" s="18">
        <v>2048</v>
      </c>
      <c r="N267" s="18">
        <v>1</v>
      </c>
      <c r="O267" s="45"/>
      <c r="P267" s="33"/>
      <c r="V267" s="3" t="s">
        <v>70</v>
      </c>
      <c r="W267" s="18">
        <v>2048</v>
      </c>
      <c r="X267" s="18">
        <v>1</v>
      </c>
      <c r="Y267" s="45"/>
      <c r="Z267" s="33"/>
      <c r="AA267" s="4"/>
    </row>
    <row r="268" spans="10:27">
      <c r="J268" s="6"/>
      <c r="L268" s="3" t="s">
        <v>70</v>
      </c>
      <c r="M268" s="18">
        <v>2048</v>
      </c>
      <c r="N268" s="18">
        <v>2</v>
      </c>
      <c r="O268" s="45"/>
      <c r="P268" s="33"/>
      <c r="V268" s="3" t="s">
        <v>70</v>
      </c>
      <c r="W268" s="18">
        <v>2048</v>
      </c>
      <c r="X268" s="18">
        <v>2</v>
      </c>
      <c r="Y268" s="45"/>
      <c r="Z268" s="33"/>
      <c r="AA268" s="4"/>
    </row>
    <row r="269" spans="10:27">
      <c r="J269" s="6"/>
      <c r="L269" s="3" t="s">
        <v>70</v>
      </c>
      <c r="M269" s="18">
        <v>2048</v>
      </c>
      <c r="N269" s="18">
        <v>3</v>
      </c>
      <c r="O269" s="45"/>
      <c r="P269" s="33"/>
      <c r="V269" s="3" t="s">
        <v>70</v>
      </c>
      <c r="W269" s="18">
        <v>2048</v>
      </c>
      <c r="X269" s="18">
        <v>3</v>
      </c>
      <c r="Y269" s="45"/>
      <c r="Z269" s="33"/>
      <c r="AA269" s="4"/>
    </row>
    <row r="270" spans="10:27">
      <c r="J270" s="6"/>
      <c r="L270" s="3" t="s">
        <v>70</v>
      </c>
      <c r="M270" s="18">
        <v>2048</v>
      </c>
      <c r="N270" s="18">
        <v>4</v>
      </c>
      <c r="O270" s="45"/>
      <c r="P270" s="33"/>
      <c r="V270" s="3" t="s">
        <v>70</v>
      </c>
      <c r="W270" s="18">
        <v>2048</v>
      </c>
      <c r="X270" s="18">
        <v>4</v>
      </c>
      <c r="Y270" s="45"/>
      <c r="Z270" s="33"/>
      <c r="AA270" s="4"/>
    </row>
    <row r="271" spans="10:27">
      <c r="J271" s="6"/>
      <c r="L271" s="3" t="s">
        <v>70</v>
      </c>
      <c r="M271" s="18">
        <v>2048</v>
      </c>
      <c r="N271" s="18">
        <v>5</v>
      </c>
      <c r="O271" s="45"/>
      <c r="P271" s="33"/>
      <c r="V271" s="3" t="s">
        <v>70</v>
      </c>
      <c r="W271" s="18">
        <v>2048</v>
      </c>
      <c r="X271" s="18">
        <v>5</v>
      </c>
      <c r="Y271" s="45"/>
      <c r="Z271" s="33"/>
      <c r="AA271" s="4"/>
    </row>
    <row r="272" spans="10:27">
      <c r="J272" s="6"/>
      <c r="L272" s="3" t="s">
        <v>70</v>
      </c>
      <c r="M272" s="18">
        <v>2048</v>
      </c>
      <c r="N272" s="18">
        <v>6</v>
      </c>
      <c r="O272" s="45"/>
      <c r="P272" s="33"/>
      <c r="V272" s="3" t="s">
        <v>70</v>
      </c>
      <c r="W272" s="18">
        <v>2048</v>
      </c>
      <c r="X272" s="18">
        <v>6</v>
      </c>
      <c r="Y272" s="45"/>
      <c r="Z272" s="33"/>
      <c r="AA272" s="4"/>
    </row>
    <row r="273" spans="10:27">
      <c r="J273" s="6"/>
      <c r="L273" s="3" t="s">
        <v>70</v>
      </c>
      <c r="M273" s="18">
        <v>2048</v>
      </c>
      <c r="N273" s="18">
        <v>7</v>
      </c>
      <c r="O273" s="45"/>
      <c r="P273" s="33"/>
      <c r="V273" s="3" t="s">
        <v>70</v>
      </c>
      <c r="W273" s="18">
        <v>2048</v>
      </c>
      <c r="X273" s="18">
        <v>7</v>
      </c>
      <c r="Y273" s="45"/>
      <c r="Z273" s="33"/>
      <c r="AA273" s="4"/>
    </row>
    <row r="274" spans="10:27">
      <c r="J274" s="6"/>
      <c r="L274" s="3" t="s">
        <v>70</v>
      </c>
      <c r="M274" s="18">
        <v>2048</v>
      </c>
      <c r="N274" s="18">
        <v>8</v>
      </c>
      <c r="O274" s="45"/>
      <c r="P274" s="33"/>
      <c r="V274" s="3" t="s">
        <v>70</v>
      </c>
      <c r="W274" s="18">
        <v>2048</v>
      </c>
      <c r="X274" s="18">
        <v>8</v>
      </c>
      <c r="Y274" s="45"/>
      <c r="Z274" s="33"/>
      <c r="AA274" s="4"/>
    </row>
    <row r="275" spans="10:27">
      <c r="J275" s="6"/>
      <c r="L275" s="3" t="s">
        <v>70</v>
      </c>
      <c r="M275" s="18">
        <v>2048</v>
      </c>
      <c r="N275" s="18">
        <v>9</v>
      </c>
      <c r="O275" s="45"/>
      <c r="P275" s="33"/>
      <c r="V275" s="3" t="s">
        <v>70</v>
      </c>
      <c r="W275" s="18">
        <v>2048</v>
      </c>
      <c r="X275" s="18">
        <v>9</v>
      </c>
      <c r="Y275" s="45"/>
      <c r="Z275" s="33"/>
      <c r="AA275" s="4"/>
    </row>
    <row r="276" spans="10:27">
      <c r="J276" s="6"/>
      <c r="L276" s="3" t="s">
        <v>70</v>
      </c>
      <c r="M276" s="18">
        <v>2048</v>
      </c>
      <c r="N276" s="18">
        <v>10</v>
      </c>
      <c r="O276" s="45"/>
      <c r="P276" s="33"/>
      <c r="V276" s="3" t="s">
        <v>70</v>
      </c>
      <c r="W276" s="18">
        <v>2048</v>
      </c>
      <c r="X276" s="18">
        <v>10</v>
      </c>
      <c r="Y276" s="45"/>
      <c r="Z276" s="33"/>
      <c r="AA276" s="4"/>
    </row>
    <row r="277" spans="10:27">
      <c r="J277" s="6"/>
      <c r="L277" s="3" t="s">
        <v>70</v>
      </c>
      <c r="M277" s="18">
        <v>2048</v>
      </c>
      <c r="N277" s="18">
        <v>11</v>
      </c>
      <c r="O277" s="45"/>
      <c r="P277" s="33"/>
      <c r="V277" s="3" t="s">
        <v>70</v>
      </c>
      <c r="W277" s="18">
        <v>2048</v>
      </c>
      <c r="X277" s="18">
        <v>11</v>
      </c>
      <c r="Y277" s="45"/>
      <c r="Z277" s="33"/>
      <c r="AA277" s="4"/>
    </row>
    <row r="278" spans="10:27">
      <c r="J278" s="6"/>
      <c r="L278" s="3" t="s">
        <v>70</v>
      </c>
      <c r="M278" s="18">
        <v>2048</v>
      </c>
      <c r="N278" s="18">
        <v>12</v>
      </c>
      <c r="O278" s="45"/>
      <c r="P278" s="33"/>
      <c r="V278" s="3" t="s">
        <v>70</v>
      </c>
      <c r="W278" s="18">
        <v>2048</v>
      </c>
      <c r="X278" s="18">
        <v>12</v>
      </c>
      <c r="Y278" s="45"/>
      <c r="Z278" s="33"/>
      <c r="AA278" s="4"/>
    </row>
    <row r="279" spans="10:27">
      <c r="J279" s="6"/>
      <c r="L279" s="3" t="s">
        <v>70</v>
      </c>
      <c r="M279" s="18">
        <v>2049</v>
      </c>
      <c r="N279" s="18">
        <v>1</v>
      </c>
      <c r="O279" s="45"/>
      <c r="P279" s="33"/>
      <c r="V279" s="3" t="s">
        <v>70</v>
      </c>
      <c r="W279" s="18">
        <v>2049</v>
      </c>
      <c r="X279" s="18">
        <v>1</v>
      </c>
      <c r="Y279" s="45"/>
      <c r="Z279" s="33"/>
      <c r="AA279" s="4"/>
    </row>
    <row r="280" spans="10:27">
      <c r="J280" s="6"/>
      <c r="L280" s="3" t="s">
        <v>70</v>
      </c>
      <c r="M280" s="18">
        <v>2049</v>
      </c>
      <c r="N280" s="18">
        <v>2</v>
      </c>
      <c r="O280" s="45"/>
      <c r="P280" s="33"/>
      <c r="V280" s="3" t="s">
        <v>70</v>
      </c>
      <c r="W280" s="18">
        <v>2049</v>
      </c>
      <c r="X280" s="18">
        <v>2</v>
      </c>
      <c r="Y280" s="45"/>
      <c r="Z280" s="33"/>
      <c r="AA280" s="4"/>
    </row>
    <row r="281" spans="10:27">
      <c r="J281" s="6"/>
      <c r="L281" s="3" t="s">
        <v>70</v>
      </c>
      <c r="M281" s="18">
        <v>2049</v>
      </c>
      <c r="N281" s="18">
        <v>3</v>
      </c>
      <c r="O281" s="45"/>
      <c r="P281" s="33"/>
      <c r="V281" s="3" t="s">
        <v>70</v>
      </c>
      <c r="W281" s="18">
        <v>2049</v>
      </c>
      <c r="X281" s="18">
        <v>3</v>
      </c>
      <c r="Y281" s="45"/>
      <c r="Z281" s="33"/>
      <c r="AA281" s="4"/>
    </row>
    <row r="282" spans="10:27">
      <c r="J282" s="6"/>
      <c r="L282" s="3" t="s">
        <v>70</v>
      </c>
      <c r="M282" s="18">
        <v>2049</v>
      </c>
      <c r="N282" s="18">
        <v>4</v>
      </c>
      <c r="O282" s="45"/>
      <c r="P282" s="33"/>
      <c r="V282" s="3" t="s">
        <v>70</v>
      </c>
      <c r="W282" s="18">
        <v>2049</v>
      </c>
      <c r="X282" s="18">
        <v>4</v>
      </c>
      <c r="Y282" s="45"/>
      <c r="Z282" s="33"/>
      <c r="AA282" s="4"/>
    </row>
    <row r="283" spans="10:27">
      <c r="J283" s="6"/>
      <c r="L283" s="3" t="s">
        <v>70</v>
      </c>
      <c r="M283" s="18">
        <v>2049</v>
      </c>
      <c r="N283" s="18">
        <v>5</v>
      </c>
      <c r="O283" s="45"/>
      <c r="P283" s="33"/>
      <c r="V283" s="3" t="s">
        <v>70</v>
      </c>
      <c r="W283" s="18">
        <v>2049</v>
      </c>
      <c r="X283" s="18">
        <v>5</v>
      </c>
      <c r="Y283" s="45"/>
      <c r="Z283" s="33"/>
      <c r="AA283" s="4"/>
    </row>
    <row r="284" spans="10:27">
      <c r="J284" s="6"/>
      <c r="L284" s="3" t="s">
        <v>70</v>
      </c>
      <c r="M284" s="18">
        <v>2049</v>
      </c>
      <c r="N284" s="18">
        <v>6</v>
      </c>
      <c r="O284" s="45"/>
      <c r="P284" s="33"/>
      <c r="V284" s="3" t="s">
        <v>70</v>
      </c>
      <c r="W284" s="18">
        <v>2049</v>
      </c>
      <c r="X284" s="18">
        <v>6</v>
      </c>
      <c r="Y284" s="45"/>
      <c r="Z284" s="33"/>
      <c r="AA284" s="4"/>
    </row>
    <row r="285" spans="10:27">
      <c r="J285" s="6"/>
      <c r="L285" s="3" t="s">
        <v>70</v>
      </c>
      <c r="M285" s="18">
        <v>2049</v>
      </c>
      <c r="N285" s="18">
        <v>7</v>
      </c>
      <c r="O285" s="45"/>
      <c r="P285" s="33"/>
      <c r="V285" s="3" t="s">
        <v>70</v>
      </c>
      <c r="W285" s="18">
        <v>2049</v>
      </c>
      <c r="X285" s="18">
        <v>7</v>
      </c>
      <c r="Y285" s="45"/>
      <c r="Z285" s="33"/>
      <c r="AA285" s="4"/>
    </row>
    <row r="286" spans="10:27">
      <c r="J286" s="6"/>
      <c r="L286" s="3" t="s">
        <v>70</v>
      </c>
      <c r="M286" s="18">
        <v>2049</v>
      </c>
      <c r="N286" s="18">
        <v>8</v>
      </c>
      <c r="O286" s="45"/>
      <c r="P286" s="33"/>
      <c r="V286" s="3" t="s">
        <v>70</v>
      </c>
      <c r="W286" s="18">
        <v>2049</v>
      </c>
      <c r="X286" s="18">
        <v>8</v>
      </c>
      <c r="Y286" s="45"/>
      <c r="Z286" s="33"/>
      <c r="AA286" s="4"/>
    </row>
    <row r="287" spans="10:27">
      <c r="J287" s="6"/>
      <c r="L287" s="3" t="s">
        <v>70</v>
      </c>
      <c r="M287" s="18">
        <v>2049</v>
      </c>
      <c r="N287" s="18">
        <v>9</v>
      </c>
      <c r="O287" s="45"/>
      <c r="P287" s="33"/>
      <c r="V287" s="3" t="s">
        <v>70</v>
      </c>
      <c r="W287" s="18">
        <v>2049</v>
      </c>
      <c r="X287" s="18">
        <v>9</v>
      </c>
      <c r="Y287" s="45"/>
      <c r="Z287" s="33"/>
      <c r="AA287" s="4"/>
    </row>
    <row r="288" spans="10:27">
      <c r="J288" s="6"/>
      <c r="L288" s="3" t="s">
        <v>70</v>
      </c>
      <c r="M288" s="18">
        <v>2049</v>
      </c>
      <c r="N288" s="18">
        <v>10</v>
      </c>
      <c r="O288" s="45"/>
      <c r="P288" s="33"/>
      <c r="V288" s="3" t="s">
        <v>70</v>
      </c>
      <c r="W288" s="18">
        <v>2049</v>
      </c>
      <c r="X288" s="18">
        <v>10</v>
      </c>
      <c r="Y288" s="45"/>
      <c r="Z288" s="33"/>
      <c r="AA288" s="4"/>
    </row>
    <row r="289" spans="10:27">
      <c r="J289" s="6"/>
      <c r="L289" s="3" t="s">
        <v>70</v>
      </c>
      <c r="M289" s="18">
        <v>2049</v>
      </c>
      <c r="N289" s="18">
        <v>11</v>
      </c>
      <c r="O289" s="45"/>
      <c r="P289" s="33"/>
      <c r="V289" s="3" t="s">
        <v>70</v>
      </c>
      <c r="W289" s="18">
        <v>2049</v>
      </c>
      <c r="X289" s="18">
        <v>11</v>
      </c>
      <c r="Y289" s="45"/>
      <c r="Z289" s="33"/>
      <c r="AA289" s="4"/>
    </row>
    <row r="290" spans="10:27">
      <c r="J290" s="6"/>
      <c r="L290" s="3" t="s">
        <v>70</v>
      </c>
      <c r="M290" s="18">
        <v>2049</v>
      </c>
      <c r="N290" s="18">
        <v>12</v>
      </c>
      <c r="O290" s="45"/>
      <c r="P290" s="33"/>
      <c r="V290" s="3" t="s">
        <v>70</v>
      </c>
      <c r="W290" s="18">
        <v>2049</v>
      </c>
      <c r="X290" s="18">
        <v>12</v>
      </c>
      <c r="Y290" s="45"/>
      <c r="Z290" s="33"/>
      <c r="AA290" s="4"/>
    </row>
    <row r="291" spans="10:27">
      <c r="J291" s="6"/>
      <c r="L291" s="3" t="s">
        <v>70</v>
      </c>
      <c r="M291" s="18">
        <v>2050</v>
      </c>
      <c r="N291" s="18">
        <v>1</v>
      </c>
      <c r="O291" s="45"/>
      <c r="P291" s="33"/>
      <c r="V291" s="3" t="s">
        <v>70</v>
      </c>
      <c r="W291" s="18">
        <v>2050</v>
      </c>
      <c r="X291" s="18">
        <v>1</v>
      </c>
      <c r="Y291" s="45"/>
      <c r="Z291" s="33"/>
      <c r="AA291" s="4"/>
    </row>
    <row r="292" spans="10:27">
      <c r="J292" s="6"/>
      <c r="L292" s="3" t="s">
        <v>70</v>
      </c>
      <c r="M292" s="18">
        <v>2050</v>
      </c>
      <c r="N292" s="18">
        <v>2</v>
      </c>
      <c r="O292" s="45"/>
      <c r="P292" s="33"/>
      <c r="V292" s="3" t="s">
        <v>70</v>
      </c>
      <c r="W292" s="18">
        <v>2050</v>
      </c>
      <c r="X292" s="18">
        <v>2</v>
      </c>
      <c r="Y292" s="45"/>
      <c r="Z292" s="33"/>
      <c r="AA292" s="4"/>
    </row>
    <row r="293" spans="10:27">
      <c r="J293" s="6"/>
      <c r="L293" s="3" t="s">
        <v>70</v>
      </c>
      <c r="M293" s="18">
        <v>2050</v>
      </c>
      <c r="N293" s="18">
        <v>3</v>
      </c>
      <c r="O293" s="45"/>
      <c r="P293" s="33"/>
      <c r="V293" s="3" t="s">
        <v>70</v>
      </c>
      <c r="W293" s="18">
        <v>2050</v>
      </c>
      <c r="X293" s="18">
        <v>3</v>
      </c>
      <c r="Y293" s="45"/>
      <c r="Z293" s="33"/>
      <c r="AA293" s="4"/>
    </row>
    <row r="294" spans="10:27">
      <c r="J294" s="6"/>
      <c r="L294" s="3" t="s">
        <v>70</v>
      </c>
      <c r="M294" s="18">
        <v>2050</v>
      </c>
      <c r="N294" s="18">
        <v>4</v>
      </c>
      <c r="O294" s="45"/>
      <c r="P294" s="33"/>
      <c r="V294" s="3" t="s">
        <v>70</v>
      </c>
      <c r="W294" s="18">
        <v>2050</v>
      </c>
      <c r="X294" s="18">
        <v>4</v>
      </c>
      <c r="Y294" s="45"/>
      <c r="Z294" s="33"/>
      <c r="AA294" s="4"/>
    </row>
    <row r="295" spans="10:27">
      <c r="J295" s="6"/>
      <c r="L295" s="3" t="s">
        <v>70</v>
      </c>
      <c r="M295" s="18">
        <v>2050</v>
      </c>
      <c r="N295" s="18">
        <v>5</v>
      </c>
      <c r="O295" s="45"/>
      <c r="P295" s="33"/>
      <c r="V295" s="3" t="s">
        <v>70</v>
      </c>
      <c r="W295" s="18">
        <v>2050</v>
      </c>
      <c r="X295" s="18">
        <v>5</v>
      </c>
      <c r="Y295" s="45"/>
      <c r="Z295" s="33"/>
      <c r="AA295" s="4"/>
    </row>
    <row r="296" spans="10:27">
      <c r="J296" s="6"/>
      <c r="L296" s="3" t="s">
        <v>70</v>
      </c>
      <c r="M296" s="18">
        <v>2050</v>
      </c>
      <c r="N296" s="18">
        <v>6</v>
      </c>
      <c r="O296" s="45"/>
      <c r="P296" s="33"/>
      <c r="V296" s="3" t="s">
        <v>70</v>
      </c>
      <c r="W296" s="18">
        <v>2050</v>
      </c>
      <c r="X296" s="18">
        <v>6</v>
      </c>
      <c r="Y296" s="45"/>
      <c r="Z296" s="33"/>
      <c r="AA296" s="4"/>
    </row>
    <row r="297" spans="10:27">
      <c r="J297" s="6"/>
      <c r="L297" s="3" t="s">
        <v>70</v>
      </c>
      <c r="M297" s="18">
        <v>2050</v>
      </c>
      <c r="N297" s="18">
        <v>7</v>
      </c>
      <c r="O297" s="45"/>
      <c r="P297" s="33"/>
      <c r="V297" s="3" t="s">
        <v>70</v>
      </c>
      <c r="W297" s="18">
        <v>2050</v>
      </c>
      <c r="X297" s="18">
        <v>7</v>
      </c>
      <c r="Y297" s="45"/>
      <c r="Z297" s="33"/>
      <c r="AA297" s="4"/>
    </row>
    <row r="298" spans="10:27">
      <c r="J298" s="6"/>
      <c r="L298" s="3" t="s">
        <v>70</v>
      </c>
      <c r="M298" s="18">
        <v>2050</v>
      </c>
      <c r="N298" s="18">
        <v>8</v>
      </c>
      <c r="O298" s="45"/>
      <c r="P298" s="33"/>
      <c r="V298" s="3" t="s">
        <v>70</v>
      </c>
      <c r="W298" s="18">
        <v>2050</v>
      </c>
      <c r="X298" s="18">
        <v>8</v>
      </c>
      <c r="Y298" s="45"/>
      <c r="Z298" s="33"/>
      <c r="AA298" s="4"/>
    </row>
    <row r="299" spans="10:27">
      <c r="J299" s="6"/>
      <c r="L299" s="3" t="s">
        <v>70</v>
      </c>
      <c r="M299" s="18">
        <v>2050</v>
      </c>
      <c r="N299" s="18">
        <v>9</v>
      </c>
      <c r="O299" s="45"/>
      <c r="P299" s="33"/>
      <c r="V299" s="3" t="s">
        <v>70</v>
      </c>
      <c r="W299" s="18">
        <v>2050</v>
      </c>
      <c r="X299" s="18">
        <v>9</v>
      </c>
      <c r="Y299" s="45"/>
      <c r="Z299" s="33"/>
      <c r="AA299" s="4"/>
    </row>
    <row r="300" spans="10:27">
      <c r="J300" s="6"/>
      <c r="L300" s="3" t="s">
        <v>70</v>
      </c>
      <c r="M300" s="18">
        <v>2050</v>
      </c>
      <c r="N300" s="18">
        <v>10</v>
      </c>
      <c r="O300" s="45"/>
      <c r="P300" s="33"/>
      <c r="V300" s="3" t="s">
        <v>70</v>
      </c>
      <c r="W300" s="18">
        <v>2050</v>
      </c>
      <c r="X300" s="18">
        <v>10</v>
      </c>
      <c r="Y300" s="45"/>
      <c r="Z300" s="33"/>
      <c r="AA300" s="4"/>
    </row>
    <row r="301" spans="10:27">
      <c r="J301" s="6"/>
      <c r="L301" s="3" t="s">
        <v>70</v>
      </c>
      <c r="M301" s="18">
        <v>2050</v>
      </c>
      <c r="N301" s="18">
        <v>11</v>
      </c>
      <c r="O301" s="45"/>
      <c r="P301" s="33"/>
      <c r="V301" s="3" t="s">
        <v>70</v>
      </c>
      <c r="W301" s="18">
        <v>2050</v>
      </c>
      <c r="X301" s="18">
        <v>11</v>
      </c>
      <c r="Y301" s="45"/>
      <c r="Z301" s="33"/>
      <c r="AA301" s="4"/>
    </row>
    <row r="302" spans="10:27">
      <c r="J302" s="6"/>
      <c r="L302" s="3" t="s">
        <v>70</v>
      </c>
      <c r="M302" s="18">
        <v>2050</v>
      </c>
      <c r="N302" s="18">
        <v>12</v>
      </c>
      <c r="O302" s="45"/>
      <c r="P302" s="33"/>
      <c r="V302" s="3" t="s">
        <v>70</v>
      </c>
      <c r="W302" s="18">
        <v>2050</v>
      </c>
      <c r="X302" s="18">
        <v>12</v>
      </c>
      <c r="Y302" s="45"/>
      <c r="Z302" s="33"/>
      <c r="AA302" s="4"/>
    </row>
    <row r="303" spans="10:27">
      <c r="J303" s="6"/>
      <c r="L303" s="3" t="s">
        <v>70</v>
      </c>
      <c r="M303" s="18">
        <v>2051</v>
      </c>
      <c r="N303" s="18">
        <v>1</v>
      </c>
      <c r="O303" s="45"/>
      <c r="P303" s="33"/>
      <c r="V303" s="3" t="s">
        <v>70</v>
      </c>
      <c r="W303" s="18">
        <v>2051</v>
      </c>
      <c r="X303" s="18">
        <v>1</v>
      </c>
      <c r="Y303" s="45"/>
      <c r="Z303" s="33"/>
      <c r="AA303" s="4"/>
    </row>
    <row r="304" spans="10:27">
      <c r="J304" s="6"/>
      <c r="L304" s="3" t="s">
        <v>70</v>
      </c>
      <c r="M304" s="18">
        <v>2051</v>
      </c>
      <c r="N304" s="18">
        <v>2</v>
      </c>
      <c r="O304" s="45"/>
      <c r="P304" s="33"/>
      <c r="V304" s="3" t="s">
        <v>70</v>
      </c>
      <c r="W304" s="18">
        <v>2051</v>
      </c>
      <c r="X304" s="18">
        <v>2</v>
      </c>
      <c r="Y304" s="45"/>
      <c r="Z304" s="33"/>
      <c r="AA304" s="4"/>
    </row>
    <row r="305" spans="10:27">
      <c r="J305" s="6"/>
      <c r="L305" s="3" t="s">
        <v>70</v>
      </c>
      <c r="M305" s="18">
        <v>2051</v>
      </c>
      <c r="N305" s="18">
        <v>3</v>
      </c>
      <c r="O305" s="45"/>
      <c r="P305" s="33"/>
      <c r="V305" s="3" t="s">
        <v>70</v>
      </c>
      <c r="W305" s="18">
        <v>2051</v>
      </c>
      <c r="X305" s="18">
        <v>3</v>
      </c>
      <c r="Y305" s="45"/>
      <c r="Z305" s="33"/>
      <c r="AA305" s="4"/>
    </row>
    <row r="306" spans="10:27">
      <c r="J306" s="6"/>
      <c r="L306" s="3" t="s">
        <v>70</v>
      </c>
      <c r="M306" s="18">
        <v>2051</v>
      </c>
      <c r="N306" s="18">
        <v>4</v>
      </c>
      <c r="O306" s="45"/>
      <c r="P306" s="33"/>
      <c r="V306" s="3" t="s">
        <v>70</v>
      </c>
      <c r="W306" s="18">
        <v>2051</v>
      </c>
      <c r="X306" s="18">
        <v>4</v>
      </c>
      <c r="Y306" s="45"/>
      <c r="Z306" s="33"/>
      <c r="AA306" s="4"/>
    </row>
    <row r="307" spans="10:27">
      <c r="J307" s="6"/>
      <c r="L307" s="3" t="s">
        <v>70</v>
      </c>
      <c r="M307" s="18">
        <v>2051</v>
      </c>
      <c r="N307" s="18">
        <v>5</v>
      </c>
      <c r="O307" s="45"/>
      <c r="P307" s="33"/>
      <c r="V307" s="3" t="s">
        <v>70</v>
      </c>
      <c r="W307" s="18">
        <v>2051</v>
      </c>
      <c r="X307" s="18">
        <v>5</v>
      </c>
      <c r="Y307" s="45"/>
      <c r="Z307" s="33"/>
      <c r="AA307" s="4"/>
    </row>
    <row r="308" spans="10:27">
      <c r="J308" s="6"/>
      <c r="L308" s="3" t="s">
        <v>70</v>
      </c>
      <c r="M308" s="18">
        <v>2051</v>
      </c>
      <c r="N308" s="18">
        <v>6</v>
      </c>
      <c r="O308" s="45"/>
      <c r="P308" s="33"/>
      <c r="V308" s="3" t="s">
        <v>70</v>
      </c>
      <c r="W308" s="18">
        <v>2051</v>
      </c>
      <c r="X308" s="18">
        <v>6</v>
      </c>
      <c r="Y308" s="45"/>
      <c r="Z308" s="33"/>
      <c r="AA308" s="4"/>
    </row>
    <row r="309" spans="10:27">
      <c r="J309" s="6"/>
      <c r="L309" s="3" t="s">
        <v>70</v>
      </c>
      <c r="M309" s="18">
        <v>2051</v>
      </c>
      <c r="N309" s="18">
        <v>7</v>
      </c>
      <c r="O309" s="45"/>
      <c r="P309" s="33"/>
      <c r="V309" s="3" t="s">
        <v>70</v>
      </c>
      <c r="W309" s="18">
        <v>2051</v>
      </c>
      <c r="X309" s="18">
        <v>7</v>
      </c>
      <c r="Y309" s="45"/>
      <c r="Z309" s="33"/>
      <c r="AA309" s="4"/>
    </row>
    <row r="310" spans="10:27">
      <c r="J310" s="6"/>
      <c r="L310" s="3" t="s">
        <v>70</v>
      </c>
      <c r="M310" s="18">
        <v>2051</v>
      </c>
      <c r="N310" s="18">
        <v>8</v>
      </c>
      <c r="O310" s="45"/>
      <c r="P310" s="33"/>
      <c r="V310" s="3" t="s">
        <v>70</v>
      </c>
      <c r="W310" s="18">
        <v>2051</v>
      </c>
      <c r="X310" s="18">
        <v>8</v>
      </c>
      <c r="Y310" s="45"/>
      <c r="Z310" s="33"/>
      <c r="AA310" s="4"/>
    </row>
    <row r="311" spans="10:27">
      <c r="J311" s="6"/>
      <c r="L311" s="3" t="s">
        <v>70</v>
      </c>
      <c r="M311" s="18">
        <v>2051</v>
      </c>
      <c r="N311" s="18">
        <v>9</v>
      </c>
      <c r="O311" s="45"/>
      <c r="P311" s="33"/>
      <c r="V311" s="3" t="s">
        <v>70</v>
      </c>
      <c r="W311" s="18">
        <v>2051</v>
      </c>
      <c r="X311" s="18">
        <v>9</v>
      </c>
      <c r="Y311" s="45"/>
      <c r="Z311" s="33"/>
      <c r="AA311" s="4"/>
    </row>
    <row r="312" spans="10:27">
      <c r="J312" s="6"/>
      <c r="L312" s="3" t="s">
        <v>70</v>
      </c>
      <c r="M312" s="18">
        <v>2051</v>
      </c>
      <c r="N312" s="18">
        <v>10</v>
      </c>
      <c r="O312" s="45"/>
      <c r="P312" s="33"/>
      <c r="V312" s="3" t="s">
        <v>70</v>
      </c>
      <c r="W312" s="18">
        <v>2051</v>
      </c>
      <c r="X312" s="18">
        <v>10</v>
      </c>
      <c r="Y312" s="45"/>
      <c r="Z312" s="33"/>
      <c r="AA312" s="4"/>
    </row>
    <row r="313" spans="10:27">
      <c r="J313" s="6"/>
      <c r="L313" s="3" t="s">
        <v>70</v>
      </c>
      <c r="M313" s="18">
        <v>2051</v>
      </c>
      <c r="N313" s="18">
        <v>11</v>
      </c>
      <c r="O313" s="45"/>
      <c r="P313" s="33"/>
      <c r="V313" s="3" t="s">
        <v>70</v>
      </c>
      <c r="W313" s="18">
        <v>2051</v>
      </c>
      <c r="X313" s="18">
        <v>11</v>
      </c>
      <c r="Y313" s="45"/>
      <c r="Z313" s="33"/>
      <c r="AA313" s="4"/>
    </row>
    <row r="314" spans="10:27">
      <c r="J314" s="6"/>
      <c r="L314" s="3" t="s">
        <v>70</v>
      </c>
      <c r="M314" s="18">
        <v>2051</v>
      </c>
      <c r="N314" s="18">
        <v>12</v>
      </c>
      <c r="O314" s="45"/>
      <c r="P314" s="33"/>
      <c r="V314" s="3" t="s">
        <v>70</v>
      </c>
      <c r="W314" s="18">
        <v>2051</v>
      </c>
      <c r="X314" s="18">
        <v>12</v>
      </c>
      <c r="Y314" s="45"/>
      <c r="Z314" s="33"/>
      <c r="AA314" s="4"/>
    </row>
    <row r="315" spans="10:27">
      <c r="J315" s="6"/>
      <c r="L315" s="3" t="s">
        <v>70</v>
      </c>
      <c r="M315" s="18">
        <v>2052</v>
      </c>
      <c r="N315" s="18">
        <v>1</v>
      </c>
      <c r="O315" s="45"/>
      <c r="P315" s="33"/>
      <c r="V315" s="3" t="s">
        <v>70</v>
      </c>
      <c r="W315" s="18">
        <v>2052</v>
      </c>
      <c r="X315" s="18">
        <v>1</v>
      </c>
      <c r="Y315" s="45"/>
      <c r="Z315" s="33"/>
    </row>
    <row r="316" spans="10:27">
      <c r="J316" s="6"/>
      <c r="L316" s="3" t="s">
        <v>70</v>
      </c>
      <c r="M316" s="18">
        <v>2052</v>
      </c>
      <c r="N316" s="18">
        <v>2</v>
      </c>
      <c r="O316" s="45"/>
      <c r="P316" s="33"/>
      <c r="V316" s="3" t="s">
        <v>70</v>
      </c>
      <c r="W316" s="18">
        <v>2052</v>
      </c>
      <c r="X316" s="18">
        <v>2</v>
      </c>
      <c r="Y316" s="45"/>
      <c r="Z316" s="33"/>
    </row>
    <row r="317" spans="10:27">
      <c r="J317" s="6"/>
      <c r="L317" s="3" t="s">
        <v>70</v>
      </c>
      <c r="M317" s="18">
        <v>2052</v>
      </c>
      <c r="N317" s="18">
        <v>3</v>
      </c>
      <c r="O317" s="45"/>
      <c r="P317" s="33"/>
      <c r="V317" s="3" t="s">
        <v>70</v>
      </c>
      <c r="W317" s="18">
        <v>2052</v>
      </c>
      <c r="X317" s="18">
        <v>3</v>
      </c>
      <c r="Y317" s="45"/>
      <c r="Z317" s="33"/>
    </row>
    <row r="318" spans="10:27">
      <c r="J318" s="6"/>
      <c r="L318" s="3" t="s">
        <v>70</v>
      </c>
      <c r="M318" s="18">
        <v>2052</v>
      </c>
      <c r="N318" s="18">
        <v>4</v>
      </c>
      <c r="O318" s="45"/>
      <c r="P318" s="33"/>
      <c r="V318" s="3" t="s">
        <v>70</v>
      </c>
      <c r="W318" s="18">
        <v>2052</v>
      </c>
      <c r="X318" s="18">
        <v>4</v>
      </c>
      <c r="Y318" s="45"/>
      <c r="Z318" s="33"/>
    </row>
    <row r="319" spans="10:27">
      <c r="J319" s="6"/>
      <c r="L319" s="3" t="s">
        <v>70</v>
      </c>
      <c r="M319" s="18">
        <v>2052</v>
      </c>
      <c r="N319" s="18">
        <v>5</v>
      </c>
      <c r="O319" s="45"/>
      <c r="P319" s="33"/>
      <c r="V319" s="3" t="s">
        <v>70</v>
      </c>
      <c r="W319" s="18">
        <v>2052</v>
      </c>
      <c r="X319" s="18">
        <v>5</v>
      </c>
      <c r="Y319" s="45"/>
      <c r="Z319" s="33"/>
    </row>
    <row r="320" spans="10:27">
      <c r="J320" s="6"/>
      <c r="L320" s="3" t="s">
        <v>70</v>
      </c>
      <c r="M320" s="18">
        <v>2052</v>
      </c>
      <c r="N320" s="18">
        <v>6</v>
      </c>
      <c r="O320" s="45"/>
      <c r="P320" s="33"/>
      <c r="V320" s="3" t="s">
        <v>70</v>
      </c>
      <c r="W320" s="18">
        <v>2052</v>
      </c>
      <c r="X320" s="18">
        <v>6</v>
      </c>
      <c r="Y320" s="45"/>
      <c r="Z320" s="33"/>
    </row>
    <row r="321" spans="10:26">
      <c r="J321" s="6"/>
      <c r="L321" s="3" t="s">
        <v>70</v>
      </c>
      <c r="M321" s="18">
        <v>2052</v>
      </c>
      <c r="N321" s="18">
        <v>7</v>
      </c>
      <c r="O321" s="45"/>
      <c r="P321" s="33"/>
      <c r="V321" s="3" t="s">
        <v>70</v>
      </c>
      <c r="W321" s="18">
        <v>2052</v>
      </c>
      <c r="X321" s="18">
        <v>7</v>
      </c>
      <c r="Y321" s="45"/>
      <c r="Z321" s="33"/>
    </row>
    <row r="322" spans="10:26">
      <c r="J322" s="6"/>
      <c r="L322" s="3" t="s">
        <v>70</v>
      </c>
      <c r="M322" s="18">
        <v>2052</v>
      </c>
      <c r="N322" s="18">
        <v>8</v>
      </c>
      <c r="O322" s="45"/>
      <c r="P322" s="33"/>
      <c r="V322" s="3" t="s">
        <v>70</v>
      </c>
      <c r="W322" s="18">
        <v>2052</v>
      </c>
      <c r="X322" s="18">
        <v>8</v>
      </c>
      <c r="Y322" s="45"/>
      <c r="Z322" s="33"/>
    </row>
    <row r="323" spans="10:26">
      <c r="J323" s="6"/>
      <c r="L323" s="3" t="s">
        <v>70</v>
      </c>
      <c r="M323" s="18">
        <v>2052</v>
      </c>
      <c r="N323" s="18">
        <v>9</v>
      </c>
      <c r="O323" s="45"/>
      <c r="P323" s="33"/>
      <c r="V323" s="3" t="s">
        <v>70</v>
      </c>
      <c r="W323" s="18">
        <v>2052</v>
      </c>
      <c r="X323" s="18">
        <v>9</v>
      </c>
      <c r="Y323" s="45"/>
      <c r="Z323" s="33"/>
    </row>
    <row r="324" spans="10:26">
      <c r="J324" s="6"/>
      <c r="L324" s="3" t="s">
        <v>70</v>
      </c>
      <c r="M324" s="18">
        <v>2052</v>
      </c>
      <c r="N324" s="18">
        <v>10</v>
      </c>
      <c r="O324" s="45"/>
      <c r="P324" s="33"/>
      <c r="V324" s="3" t="s">
        <v>70</v>
      </c>
      <c r="W324" s="18">
        <v>2052</v>
      </c>
      <c r="X324" s="18">
        <v>10</v>
      </c>
      <c r="Y324" s="45"/>
      <c r="Z324" s="33"/>
    </row>
    <row r="325" spans="10:26">
      <c r="J325" s="6"/>
      <c r="L325" s="3" t="s">
        <v>70</v>
      </c>
      <c r="M325" s="18">
        <v>2052</v>
      </c>
      <c r="N325" s="18">
        <v>11</v>
      </c>
      <c r="O325" s="45"/>
      <c r="P325" s="33"/>
      <c r="V325" s="3" t="s">
        <v>70</v>
      </c>
      <c r="W325" s="18">
        <v>2052</v>
      </c>
      <c r="X325" s="18">
        <v>11</v>
      </c>
      <c r="Y325" s="45"/>
      <c r="Z325" s="33"/>
    </row>
    <row r="326" spans="10:26">
      <c r="J326" s="6"/>
      <c r="L326" s="3" t="s">
        <v>70</v>
      </c>
      <c r="M326" s="18">
        <v>2052</v>
      </c>
      <c r="N326" s="18">
        <v>12</v>
      </c>
      <c r="O326" s="45"/>
      <c r="P326" s="33"/>
      <c r="V326" s="3" t="s">
        <v>70</v>
      </c>
      <c r="W326" s="18">
        <v>2052</v>
      </c>
      <c r="X326" s="18">
        <v>12</v>
      </c>
      <c r="Y326" s="45"/>
      <c r="Z326" s="33"/>
    </row>
    <row r="327" spans="10:26" ht="15" customHeight="1">
      <c r="J327" s="6"/>
      <c r="L327" s="3" t="s">
        <v>70</v>
      </c>
      <c r="M327" s="18">
        <v>2053</v>
      </c>
      <c r="N327" s="18">
        <v>1</v>
      </c>
      <c r="O327" s="45"/>
      <c r="P327" s="33"/>
      <c r="V327" s="3" t="s">
        <v>70</v>
      </c>
      <c r="W327" s="18">
        <v>2053</v>
      </c>
      <c r="X327" s="18">
        <v>1</v>
      </c>
      <c r="Y327" s="45"/>
      <c r="Z327" s="33"/>
    </row>
    <row r="328" spans="10:26" ht="15" customHeight="1">
      <c r="J328" s="6"/>
      <c r="L328" s="3" t="s">
        <v>70</v>
      </c>
      <c r="M328" s="18">
        <v>2053</v>
      </c>
      <c r="N328" s="18">
        <v>2</v>
      </c>
      <c r="O328" s="45"/>
      <c r="P328" s="33"/>
      <c r="V328" s="3" t="s">
        <v>70</v>
      </c>
      <c r="W328" s="18">
        <v>2053</v>
      </c>
      <c r="X328" s="18">
        <v>2</v>
      </c>
      <c r="Y328" s="45"/>
      <c r="Z328" s="33"/>
    </row>
    <row r="329" spans="10:26" ht="15" customHeight="1">
      <c r="J329" s="6"/>
      <c r="L329" s="3" t="s">
        <v>70</v>
      </c>
      <c r="M329" s="18">
        <v>2053</v>
      </c>
      <c r="N329" s="18">
        <v>3</v>
      </c>
      <c r="O329" s="45"/>
      <c r="P329" s="33"/>
      <c r="V329" s="3" t="s">
        <v>70</v>
      </c>
      <c r="W329" s="18">
        <v>2053</v>
      </c>
      <c r="X329" s="18">
        <v>3</v>
      </c>
      <c r="Y329" s="45"/>
      <c r="Z329" s="33"/>
    </row>
    <row r="330" spans="10:26" ht="15" customHeight="1">
      <c r="J330" s="6"/>
      <c r="L330" s="3" t="s">
        <v>70</v>
      </c>
      <c r="M330" s="18">
        <v>2053</v>
      </c>
      <c r="N330" s="18">
        <v>4</v>
      </c>
      <c r="O330" s="45"/>
      <c r="P330" s="33"/>
      <c r="V330" s="3" t="s">
        <v>70</v>
      </c>
      <c r="W330" s="18">
        <v>2053</v>
      </c>
      <c r="X330" s="18">
        <v>4</v>
      </c>
      <c r="Y330" s="45"/>
      <c r="Z330" s="33"/>
    </row>
    <row r="331" spans="10:26" ht="15" customHeight="1">
      <c r="J331" s="6"/>
      <c r="L331" s="3" t="s">
        <v>70</v>
      </c>
      <c r="M331" s="18">
        <v>2053</v>
      </c>
      <c r="N331" s="18">
        <v>5</v>
      </c>
      <c r="O331" s="45"/>
      <c r="P331" s="33"/>
      <c r="V331" s="3" t="s">
        <v>70</v>
      </c>
      <c r="W331" s="18">
        <v>2053</v>
      </c>
      <c r="X331" s="18">
        <v>5</v>
      </c>
      <c r="Y331" s="45"/>
      <c r="Z331" s="33"/>
    </row>
    <row r="332" spans="10:26" ht="15" customHeight="1">
      <c r="J332" s="6"/>
      <c r="L332" s="3" t="s">
        <v>70</v>
      </c>
      <c r="M332" s="18">
        <v>2053</v>
      </c>
      <c r="N332" s="18">
        <v>6</v>
      </c>
      <c r="O332" s="45"/>
      <c r="P332" s="33"/>
      <c r="V332" s="3" t="s">
        <v>70</v>
      </c>
      <c r="W332" s="18">
        <v>2053</v>
      </c>
      <c r="X332" s="18">
        <v>6</v>
      </c>
      <c r="Y332" s="45"/>
      <c r="Z332" s="33"/>
    </row>
    <row r="333" spans="10:26" ht="15" customHeight="1">
      <c r="J333" s="6"/>
      <c r="L333" s="3" t="s">
        <v>70</v>
      </c>
      <c r="M333" s="18">
        <v>2053</v>
      </c>
      <c r="N333" s="18">
        <v>7</v>
      </c>
      <c r="O333" s="45"/>
      <c r="P333" s="33"/>
      <c r="V333" s="3" t="s">
        <v>70</v>
      </c>
      <c r="W333" s="18">
        <v>2053</v>
      </c>
      <c r="X333" s="18">
        <v>7</v>
      </c>
      <c r="Y333" s="45"/>
      <c r="Z333" s="33"/>
    </row>
    <row r="334" spans="10:26" ht="15" customHeight="1">
      <c r="J334" s="6"/>
      <c r="L334" s="3" t="s">
        <v>70</v>
      </c>
      <c r="M334" s="18">
        <v>2053</v>
      </c>
      <c r="N334" s="18">
        <v>8</v>
      </c>
      <c r="O334" s="45"/>
      <c r="P334" s="33"/>
      <c r="V334" s="3" t="s">
        <v>70</v>
      </c>
      <c r="W334" s="18">
        <v>2053</v>
      </c>
      <c r="X334" s="18">
        <v>8</v>
      </c>
      <c r="Y334" s="45"/>
      <c r="Z334" s="33"/>
    </row>
    <row r="335" spans="10:26" ht="15" customHeight="1">
      <c r="J335" s="6"/>
      <c r="L335" s="3" t="s">
        <v>70</v>
      </c>
      <c r="M335" s="18">
        <v>2053</v>
      </c>
      <c r="N335" s="18">
        <v>9</v>
      </c>
      <c r="O335" s="45"/>
      <c r="P335" s="33"/>
      <c r="V335" s="3" t="s">
        <v>70</v>
      </c>
      <c r="W335" s="18">
        <v>2053</v>
      </c>
      <c r="X335" s="18">
        <v>9</v>
      </c>
      <c r="Y335" s="45"/>
      <c r="Z335" s="33"/>
    </row>
    <row r="336" spans="10:26" ht="15" customHeight="1">
      <c r="J336" s="6"/>
      <c r="L336" s="3" t="s">
        <v>70</v>
      </c>
      <c r="M336" s="18">
        <v>2053</v>
      </c>
      <c r="N336" s="18">
        <v>10</v>
      </c>
      <c r="O336" s="45"/>
      <c r="P336" s="33"/>
      <c r="V336" s="3" t="s">
        <v>70</v>
      </c>
      <c r="W336" s="18">
        <v>2053</v>
      </c>
      <c r="X336" s="18">
        <v>10</v>
      </c>
      <c r="Y336" s="45"/>
      <c r="Z336" s="33"/>
    </row>
    <row r="337" spans="10:26" ht="15" customHeight="1">
      <c r="J337" s="6"/>
      <c r="L337" s="3" t="s">
        <v>70</v>
      </c>
      <c r="M337" s="18">
        <v>2053</v>
      </c>
      <c r="N337" s="18">
        <v>11</v>
      </c>
      <c r="O337" s="45"/>
      <c r="P337" s="33"/>
      <c r="V337" s="3" t="s">
        <v>70</v>
      </c>
      <c r="W337" s="18">
        <v>2053</v>
      </c>
      <c r="X337" s="18">
        <v>11</v>
      </c>
      <c r="Y337" s="45"/>
      <c r="Z337" s="33"/>
    </row>
    <row r="338" spans="10:26" ht="15" customHeight="1">
      <c r="J338" s="6"/>
      <c r="L338" s="3" t="s">
        <v>70</v>
      </c>
      <c r="M338" s="18">
        <v>2053</v>
      </c>
      <c r="N338" s="18">
        <v>12</v>
      </c>
      <c r="O338" s="45"/>
      <c r="P338" s="33"/>
      <c r="V338" s="3" t="s">
        <v>70</v>
      </c>
      <c r="W338" s="18">
        <v>2053</v>
      </c>
      <c r="X338" s="18">
        <v>12</v>
      </c>
      <c r="Y338" s="45"/>
      <c r="Z338" s="33"/>
    </row>
    <row r="339" spans="10:26" ht="15" customHeight="1">
      <c r="J339" s="6"/>
      <c r="L339" s="3" t="s">
        <v>70</v>
      </c>
      <c r="M339" s="18">
        <v>2054</v>
      </c>
      <c r="N339" s="18">
        <v>1</v>
      </c>
      <c r="O339" s="45"/>
      <c r="P339" s="33"/>
      <c r="V339" s="3" t="s">
        <v>70</v>
      </c>
      <c r="W339" s="18">
        <v>2054</v>
      </c>
      <c r="X339" s="18">
        <v>1</v>
      </c>
      <c r="Y339" s="45"/>
      <c r="Z339" s="33"/>
    </row>
    <row r="340" spans="10:26" ht="15" customHeight="1">
      <c r="J340" s="6"/>
      <c r="L340" s="3" t="s">
        <v>70</v>
      </c>
      <c r="M340" s="18">
        <v>2054</v>
      </c>
      <c r="N340" s="18">
        <v>2</v>
      </c>
      <c r="O340" s="45"/>
      <c r="P340" s="33"/>
      <c r="V340" s="3" t="s">
        <v>70</v>
      </c>
      <c r="W340" s="18">
        <v>2054</v>
      </c>
      <c r="X340" s="18">
        <v>2</v>
      </c>
      <c r="Y340" s="45"/>
      <c r="Z340" s="33"/>
    </row>
    <row r="341" spans="10:26" ht="15" customHeight="1">
      <c r="J341" s="6"/>
      <c r="L341" s="3" t="s">
        <v>70</v>
      </c>
      <c r="M341" s="18">
        <v>2054</v>
      </c>
      <c r="N341" s="18">
        <v>3</v>
      </c>
      <c r="O341" s="45"/>
      <c r="P341" s="33"/>
      <c r="V341" s="3" t="s">
        <v>70</v>
      </c>
      <c r="W341" s="18">
        <v>2054</v>
      </c>
      <c r="X341" s="18">
        <v>3</v>
      </c>
      <c r="Y341" s="45"/>
      <c r="Z341" s="33"/>
    </row>
    <row r="342" spans="10:26" ht="15" customHeight="1">
      <c r="J342" s="6"/>
      <c r="L342" s="3" t="s">
        <v>70</v>
      </c>
      <c r="M342" s="18">
        <v>2054</v>
      </c>
      <c r="N342" s="18">
        <v>4</v>
      </c>
      <c r="O342" s="45"/>
      <c r="P342" s="33"/>
      <c r="V342" s="3" t="s">
        <v>70</v>
      </c>
      <c r="W342" s="18">
        <v>2054</v>
      </c>
      <c r="X342" s="18">
        <v>4</v>
      </c>
      <c r="Y342" s="45"/>
      <c r="Z342" s="33"/>
    </row>
    <row r="343" spans="10:26" ht="15" customHeight="1">
      <c r="J343" s="6"/>
      <c r="L343" s="3" t="s">
        <v>70</v>
      </c>
      <c r="M343" s="18">
        <v>2054</v>
      </c>
      <c r="N343" s="18">
        <v>5</v>
      </c>
      <c r="O343" s="45"/>
      <c r="P343" s="33"/>
      <c r="V343" s="3" t="s">
        <v>70</v>
      </c>
      <c r="W343" s="18">
        <v>2054</v>
      </c>
      <c r="X343" s="18">
        <v>5</v>
      </c>
      <c r="Y343" s="45"/>
      <c r="Z343" s="33"/>
    </row>
    <row r="344" spans="10:26" ht="15" customHeight="1">
      <c r="J344" s="6"/>
      <c r="L344" s="3" t="s">
        <v>70</v>
      </c>
      <c r="M344" s="18">
        <v>2054</v>
      </c>
      <c r="N344" s="18">
        <v>6</v>
      </c>
      <c r="O344" s="45"/>
      <c r="P344" s="33"/>
      <c r="V344" s="3" t="s">
        <v>70</v>
      </c>
      <c r="W344" s="18">
        <v>2054</v>
      </c>
      <c r="X344" s="18">
        <v>6</v>
      </c>
      <c r="Y344" s="45"/>
      <c r="Z344" s="33"/>
    </row>
    <row r="345" spans="10:26" ht="15" customHeight="1">
      <c r="J345" s="6"/>
      <c r="L345" s="3" t="s">
        <v>70</v>
      </c>
      <c r="M345" s="18">
        <v>2054</v>
      </c>
      <c r="N345" s="18">
        <v>7</v>
      </c>
      <c r="O345" s="45"/>
      <c r="P345" s="33"/>
      <c r="V345" s="3" t="s">
        <v>70</v>
      </c>
      <c r="W345" s="18">
        <v>2054</v>
      </c>
      <c r="X345" s="18">
        <v>7</v>
      </c>
      <c r="Y345" s="45"/>
      <c r="Z345" s="33"/>
    </row>
    <row r="346" spans="10:26" ht="15" customHeight="1">
      <c r="J346" s="6"/>
      <c r="L346" s="3" t="s">
        <v>70</v>
      </c>
      <c r="M346" s="18">
        <v>2054</v>
      </c>
      <c r="N346" s="18">
        <v>8</v>
      </c>
      <c r="O346" s="45"/>
      <c r="P346" s="33"/>
      <c r="V346" s="3" t="s">
        <v>70</v>
      </c>
      <c r="W346" s="18">
        <v>2054</v>
      </c>
      <c r="X346" s="18">
        <v>8</v>
      </c>
      <c r="Y346" s="45"/>
      <c r="Z346" s="33"/>
    </row>
    <row r="347" spans="10:26" ht="15" customHeight="1">
      <c r="J347" s="6"/>
      <c r="L347" s="3" t="s">
        <v>70</v>
      </c>
      <c r="M347" s="18">
        <v>2054</v>
      </c>
      <c r="N347" s="18">
        <v>9</v>
      </c>
      <c r="O347" s="45"/>
      <c r="P347" s="33"/>
      <c r="V347" s="3" t="s">
        <v>70</v>
      </c>
      <c r="W347" s="18">
        <v>2054</v>
      </c>
      <c r="X347" s="18">
        <v>9</v>
      </c>
      <c r="Y347" s="45"/>
      <c r="Z347" s="33"/>
    </row>
    <row r="348" spans="10:26" ht="15" customHeight="1">
      <c r="J348" s="6"/>
      <c r="L348" s="3" t="s">
        <v>70</v>
      </c>
      <c r="M348" s="18">
        <v>2054</v>
      </c>
      <c r="N348" s="18">
        <v>10</v>
      </c>
      <c r="O348" s="45"/>
      <c r="P348" s="33"/>
      <c r="V348" s="3" t="s">
        <v>70</v>
      </c>
      <c r="W348" s="18">
        <v>2054</v>
      </c>
      <c r="X348" s="18">
        <v>10</v>
      </c>
      <c r="Y348" s="45"/>
      <c r="Z348" s="33"/>
    </row>
    <row r="349" spans="10:26" ht="15" customHeight="1">
      <c r="J349" s="6"/>
      <c r="L349" s="3" t="s">
        <v>70</v>
      </c>
      <c r="M349" s="18">
        <v>2054</v>
      </c>
      <c r="N349" s="18">
        <v>11</v>
      </c>
      <c r="O349" s="45"/>
      <c r="P349" s="33"/>
      <c r="V349" s="3" t="s">
        <v>70</v>
      </c>
      <c r="W349" s="18">
        <v>2054</v>
      </c>
      <c r="X349" s="18">
        <v>11</v>
      </c>
      <c r="Y349" s="45"/>
      <c r="Z349" s="33"/>
    </row>
    <row r="350" spans="10:26" ht="15" customHeight="1">
      <c r="L350" s="3" t="s">
        <v>70</v>
      </c>
      <c r="M350" s="18">
        <v>2054</v>
      </c>
      <c r="N350" s="18">
        <v>12</v>
      </c>
      <c r="O350" s="45"/>
      <c r="P350" s="33"/>
      <c r="V350" s="3" t="s">
        <v>70</v>
      </c>
      <c r="W350" s="18">
        <v>2054</v>
      </c>
      <c r="X350" s="18">
        <v>12</v>
      </c>
      <c r="Y350" s="45"/>
      <c r="Z350" s="33"/>
    </row>
    <row r="351" spans="10:26" ht="15" customHeight="1">
      <c r="L351" s="3" t="s">
        <v>70</v>
      </c>
      <c r="M351" s="18">
        <v>2055</v>
      </c>
      <c r="N351" s="18">
        <v>1</v>
      </c>
      <c r="O351" s="45"/>
      <c r="P351" s="33"/>
      <c r="V351" s="3" t="s">
        <v>70</v>
      </c>
      <c r="W351" s="18">
        <v>2055</v>
      </c>
      <c r="X351" s="18">
        <v>1</v>
      </c>
      <c r="Y351" s="45"/>
      <c r="Z351" s="33"/>
    </row>
    <row r="352" spans="10:26" ht="15" customHeight="1">
      <c r="L352" s="3" t="s">
        <v>70</v>
      </c>
      <c r="M352" s="18">
        <v>2055</v>
      </c>
      <c r="N352" s="18">
        <v>2</v>
      </c>
      <c r="O352" s="45"/>
      <c r="P352" s="33"/>
      <c r="V352" s="3" t="s">
        <v>70</v>
      </c>
      <c r="W352" s="18">
        <v>2055</v>
      </c>
      <c r="X352" s="18">
        <v>2</v>
      </c>
      <c r="Y352" s="45"/>
      <c r="Z352" s="33"/>
    </row>
    <row r="353" spans="12:26" ht="15" customHeight="1">
      <c r="L353" s="3" t="s">
        <v>70</v>
      </c>
      <c r="M353" s="18">
        <v>2055</v>
      </c>
      <c r="N353" s="18">
        <v>3</v>
      </c>
      <c r="O353" s="45"/>
      <c r="P353" s="33"/>
      <c r="V353" s="3" t="s">
        <v>70</v>
      </c>
      <c r="W353" s="18">
        <v>2055</v>
      </c>
      <c r="X353" s="18">
        <v>3</v>
      </c>
      <c r="Y353" s="45"/>
      <c r="Z353" s="33"/>
    </row>
    <row r="354" spans="12:26" ht="15" customHeight="1">
      <c r="L354" s="3" t="s">
        <v>70</v>
      </c>
      <c r="M354" s="18">
        <v>2055</v>
      </c>
      <c r="N354" s="18">
        <v>4</v>
      </c>
      <c r="O354" s="45"/>
      <c r="P354" s="33"/>
      <c r="V354" s="3" t="s">
        <v>70</v>
      </c>
      <c r="W354" s="18">
        <v>2055</v>
      </c>
      <c r="X354" s="18">
        <v>4</v>
      </c>
      <c r="Y354" s="45"/>
      <c r="Z354" s="33"/>
    </row>
    <row r="355" spans="12:26" ht="15" customHeight="1">
      <c r="L355" s="3" t="s">
        <v>70</v>
      </c>
      <c r="M355" s="18">
        <v>2055</v>
      </c>
      <c r="N355" s="18">
        <v>5</v>
      </c>
      <c r="O355" s="45"/>
      <c r="P355" s="33"/>
      <c r="V355" s="3" t="s">
        <v>70</v>
      </c>
      <c r="W355" s="18">
        <v>2055</v>
      </c>
      <c r="X355" s="18">
        <v>5</v>
      </c>
      <c r="Y355" s="45"/>
      <c r="Z355" s="33"/>
    </row>
    <row r="356" spans="12:26" ht="15" customHeight="1">
      <c r="L356" s="3" t="s">
        <v>70</v>
      </c>
      <c r="M356" s="18">
        <v>2055</v>
      </c>
      <c r="N356" s="18">
        <v>6</v>
      </c>
      <c r="O356" s="45"/>
      <c r="P356" s="33"/>
      <c r="V356" s="3" t="s">
        <v>70</v>
      </c>
      <c r="W356" s="18">
        <v>2055</v>
      </c>
      <c r="X356" s="18">
        <v>6</v>
      </c>
      <c r="Y356" s="45"/>
      <c r="Z356" s="33"/>
    </row>
    <row r="357" spans="12:26" ht="15" customHeight="1">
      <c r="L357" s="3" t="s">
        <v>70</v>
      </c>
      <c r="M357" s="18">
        <v>2055</v>
      </c>
      <c r="N357" s="18">
        <v>7</v>
      </c>
      <c r="O357" s="45"/>
      <c r="P357" s="33"/>
      <c r="V357" s="3" t="s">
        <v>70</v>
      </c>
      <c r="W357" s="18">
        <v>2055</v>
      </c>
      <c r="X357" s="18">
        <v>7</v>
      </c>
      <c r="Y357" s="45"/>
      <c r="Z357" s="33"/>
    </row>
    <row r="358" spans="12:26" ht="15" customHeight="1">
      <c r="L358" s="3" t="s">
        <v>70</v>
      </c>
      <c r="M358" s="18">
        <v>2055</v>
      </c>
      <c r="N358" s="18">
        <v>8</v>
      </c>
      <c r="O358" s="45"/>
      <c r="P358" s="33"/>
      <c r="V358" s="3" t="s">
        <v>70</v>
      </c>
      <c r="W358" s="18">
        <v>2055</v>
      </c>
      <c r="X358" s="18">
        <v>8</v>
      </c>
      <c r="Y358" s="45"/>
      <c r="Z358" s="33"/>
    </row>
    <row r="359" spans="12:26" ht="15" customHeight="1">
      <c r="L359" s="3" t="s">
        <v>70</v>
      </c>
      <c r="M359" s="18">
        <v>2055</v>
      </c>
      <c r="N359" s="18">
        <v>9</v>
      </c>
      <c r="O359" s="45"/>
      <c r="P359" s="33"/>
      <c r="V359" s="3" t="s">
        <v>70</v>
      </c>
      <c r="W359" s="18">
        <v>2055</v>
      </c>
      <c r="X359" s="18">
        <v>9</v>
      </c>
      <c r="Y359" s="45"/>
      <c r="Z359" s="33"/>
    </row>
    <row r="360" spans="12:26" ht="15" customHeight="1">
      <c r="L360" s="3" t="s">
        <v>70</v>
      </c>
      <c r="M360" s="18">
        <v>2055</v>
      </c>
      <c r="N360" s="18">
        <v>10</v>
      </c>
      <c r="O360" s="45"/>
      <c r="P360" s="33"/>
      <c r="V360" s="3" t="s">
        <v>70</v>
      </c>
      <c r="W360" s="18">
        <v>2055</v>
      </c>
      <c r="X360" s="18">
        <v>10</v>
      </c>
      <c r="Y360" s="45"/>
      <c r="Z360" s="33"/>
    </row>
    <row r="361" spans="12:26" ht="15" customHeight="1">
      <c r="L361" s="3" t="s">
        <v>70</v>
      </c>
      <c r="M361" s="18">
        <v>2055</v>
      </c>
      <c r="N361" s="18">
        <v>11</v>
      </c>
      <c r="O361" s="45"/>
      <c r="P361" s="33"/>
      <c r="V361" s="3" t="s">
        <v>70</v>
      </c>
      <c r="W361" s="18">
        <v>2055</v>
      </c>
      <c r="X361" s="18">
        <v>11</v>
      </c>
      <c r="Y361" s="45"/>
      <c r="Z361" s="33"/>
    </row>
    <row r="362" spans="12:26" ht="15" customHeight="1">
      <c r="L362" s="3" t="s">
        <v>70</v>
      </c>
      <c r="M362" s="18">
        <v>2055</v>
      </c>
      <c r="N362" s="18">
        <v>12</v>
      </c>
      <c r="O362" s="45"/>
      <c r="P362" s="33"/>
      <c r="V362" s="3" t="s">
        <v>70</v>
      </c>
      <c r="W362" s="18">
        <v>2055</v>
      </c>
      <c r="X362" s="18">
        <v>12</v>
      </c>
      <c r="Y362" s="45"/>
      <c r="Z362" s="33"/>
    </row>
    <row r="363" spans="12:26" ht="15" customHeight="1">
      <c r="L363" s="3" t="s">
        <v>70</v>
      </c>
      <c r="M363" s="18">
        <v>2056</v>
      </c>
      <c r="N363" s="18">
        <v>1</v>
      </c>
      <c r="O363" s="45"/>
      <c r="P363" s="33"/>
      <c r="V363" s="3" t="s">
        <v>70</v>
      </c>
      <c r="W363" s="18">
        <v>2056</v>
      </c>
      <c r="X363" s="18">
        <v>1</v>
      </c>
      <c r="Y363" s="45"/>
      <c r="Z363" s="33"/>
    </row>
    <row r="364" spans="12:26" ht="15" customHeight="1">
      <c r="L364" s="3" t="s">
        <v>70</v>
      </c>
      <c r="M364" s="18">
        <v>2056</v>
      </c>
      <c r="N364" s="18">
        <v>2</v>
      </c>
      <c r="O364" s="45"/>
      <c r="P364" s="33"/>
      <c r="V364" s="3" t="s">
        <v>70</v>
      </c>
      <c r="W364" s="18">
        <v>2056</v>
      </c>
      <c r="X364" s="18">
        <v>2</v>
      </c>
      <c r="Y364" s="45"/>
      <c r="Z364" s="33"/>
    </row>
    <row r="365" spans="12:26" ht="15" customHeight="1">
      <c r="L365" s="3" t="s">
        <v>70</v>
      </c>
      <c r="M365" s="18">
        <v>2056</v>
      </c>
      <c r="N365" s="18">
        <v>3</v>
      </c>
      <c r="O365" s="45"/>
      <c r="P365" s="33"/>
      <c r="V365" s="3" t="s">
        <v>70</v>
      </c>
      <c r="W365" s="18">
        <v>2056</v>
      </c>
      <c r="X365" s="18">
        <v>3</v>
      </c>
      <c r="Y365" s="45"/>
      <c r="Z365" s="33"/>
    </row>
    <row r="366" spans="12:26" ht="15" customHeight="1">
      <c r="L366" s="3" t="s">
        <v>70</v>
      </c>
      <c r="M366" s="18">
        <v>2056</v>
      </c>
      <c r="N366" s="18">
        <v>4</v>
      </c>
      <c r="O366" s="45"/>
      <c r="P366" s="33"/>
      <c r="V366" s="3" t="s">
        <v>70</v>
      </c>
      <c r="W366" s="18">
        <v>2056</v>
      </c>
      <c r="X366" s="18">
        <v>4</v>
      </c>
      <c r="Y366" s="45"/>
      <c r="Z366" s="33"/>
    </row>
    <row r="367" spans="12:26" ht="15" customHeight="1">
      <c r="L367" s="3" t="s">
        <v>70</v>
      </c>
      <c r="M367" s="18">
        <v>2056</v>
      </c>
      <c r="N367" s="18">
        <v>5</v>
      </c>
      <c r="O367" s="45"/>
      <c r="P367" s="33"/>
      <c r="V367" s="3" t="s">
        <v>70</v>
      </c>
      <c r="W367" s="18">
        <v>2056</v>
      </c>
      <c r="X367" s="18">
        <v>5</v>
      </c>
      <c r="Y367" s="45"/>
      <c r="Z367" s="33"/>
    </row>
    <row r="368" spans="12:26" ht="15" customHeight="1">
      <c r="L368" s="3" t="s">
        <v>70</v>
      </c>
      <c r="M368" s="18">
        <v>2056</v>
      </c>
      <c r="N368" s="18">
        <v>6</v>
      </c>
      <c r="O368" s="45"/>
      <c r="P368" s="33"/>
      <c r="V368" s="3" t="s">
        <v>70</v>
      </c>
      <c r="W368" s="18">
        <v>2056</v>
      </c>
      <c r="X368" s="18">
        <v>6</v>
      </c>
      <c r="Y368" s="45"/>
      <c r="Z368" s="33"/>
    </row>
    <row r="369" spans="12:26" ht="15" customHeight="1">
      <c r="L369" s="3" t="s">
        <v>70</v>
      </c>
      <c r="M369" s="18">
        <v>2056</v>
      </c>
      <c r="N369" s="18">
        <v>7</v>
      </c>
      <c r="O369" s="45"/>
      <c r="P369" s="33"/>
      <c r="V369" s="3" t="s">
        <v>70</v>
      </c>
      <c r="W369" s="18">
        <v>2056</v>
      </c>
      <c r="X369" s="18">
        <v>7</v>
      </c>
      <c r="Y369" s="45"/>
      <c r="Z369" s="33"/>
    </row>
    <row r="370" spans="12:26" ht="15" customHeight="1">
      <c r="L370" s="3" t="s">
        <v>70</v>
      </c>
      <c r="M370" s="18">
        <v>2056</v>
      </c>
      <c r="N370" s="18">
        <v>8</v>
      </c>
      <c r="O370" s="45"/>
      <c r="P370" s="33"/>
      <c r="V370" s="3" t="s">
        <v>70</v>
      </c>
      <c r="W370" s="18">
        <v>2056</v>
      </c>
      <c r="X370" s="18">
        <v>8</v>
      </c>
      <c r="Y370" s="45"/>
      <c r="Z370" s="33"/>
    </row>
    <row r="371" spans="12:26" ht="15" customHeight="1">
      <c r="L371" s="3" t="s">
        <v>70</v>
      </c>
      <c r="M371" s="18">
        <v>2056</v>
      </c>
      <c r="N371" s="18">
        <v>9</v>
      </c>
      <c r="O371" s="45"/>
      <c r="P371" s="33"/>
      <c r="V371" s="3" t="s">
        <v>70</v>
      </c>
      <c r="W371" s="18">
        <v>2056</v>
      </c>
      <c r="X371" s="18">
        <v>9</v>
      </c>
      <c r="Y371" s="45"/>
      <c r="Z371" s="33"/>
    </row>
    <row r="372" spans="12:26" ht="15" customHeight="1">
      <c r="L372" s="3" t="s">
        <v>70</v>
      </c>
      <c r="M372" s="18">
        <v>2056</v>
      </c>
      <c r="N372" s="18">
        <v>10</v>
      </c>
      <c r="O372" s="45"/>
      <c r="P372" s="33"/>
      <c r="V372" s="3" t="s">
        <v>70</v>
      </c>
      <c r="W372" s="18">
        <v>2056</v>
      </c>
      <c r="X372" s="18">
        <v>10</v>
      </c>
      <c r="Y372" s="45"/>
      <c r="Z372" s="33"/>
    </row>
    <row r="373" spans="12:26" ht="15" customHeight="1">
      <c r="L373" s="3" t="s">
        <v>70</v>
      </c>
      <c r="M373" s="18">
        <v>2056</v>
      </c>
      <c r="N373" s="18">
        <v>11</v>
      </c>
      <c r="O373" s="45"/>
      <c r="P373" s="33"/>
      <c r="V373" s="3" t="s">
        <v>70</v>
      </c>
      <c r="W373" s="18">
        <v>2056</v>
      </c>
      <c r="X373" s="18">
        <v>11</v>
      </c>
      <c r="Y373" s="45"/>
      <c r="Z373" s="33"/>
    </row>
    <row r="374" spans="12:26" ht="15" customHeight="1">
      <c r="L374" s="3" t="s">
        <v>70</v>
      </c>
      <c r="M374" s="18">
        <v>2056</v>
      </c>
      <c r="N374" s="18">
        <v>12</v>
      </c>
      <c r="O374" s="45"/>
      <c r="P374" s="33"/>
      <c r="V374" s="3" t="s">
        <v>70</v>
      </c>
      <c r="W374" s="18">
        <v>2056</v>
      </c>
      <c r="X374" s="18">
        <v>12</v>
      </c>
      <c r="Y374" s="45"/>
      <c r="Z374" s="33"/>
    </row>
    <row r="375" spans="12:26" ht="15" customHeight="1">
      <c r="L375" s="3" t="s">
        <v>70</v>
      </c>
      <c r="M375" s="18">
        <v>2057</v>
      </c>
      <c r="N375" s="18">
        <v>1</v>
      </c>
      <c r="O375" s="45"/>
      <c r="P375" s="33"/>
      <c r="V375" s="3" t="s">
        <v>70</v>
      </c>
      <c r="W375" s="18">
        <v>2057</v>
      </c>
      <c r="X375" s="18">
        <v>1</v>
      </c>
      <c r="Y375" s="45"/>
      <c r="Z375" s="33"/>
    </row>
    <row r="376" spans="12:26" ht="15" customHeight="1">
      <c r="L376" s="3" t="s">
        <v>70</v>
      </c>
      <c r="M376" s="18">
        <v>2057</v>
      </c>
      <c r="N376" s="18">
        <v>2</v>
      </c>
      <c r="O376" s="45"/>
      <c r="P376" s="33"/>
      <c r="V376" s="3" t="s">
        <v>70</v>
      </c>
      <c r="W376" s="18">
        <v>2057</v>
      </c>
      <c r="X376" s="18">
        <v>2</v>
      </c>
      <c r="Y376" s="45"/>
      <c r="Z376" s="33"/>
    </row>
    <row r="377" spans="12:26" ht="15" customHeight="1">
      <c r="L377" s="3" t="s">
        <v>70</v>
      </c>
      <c r="M377" s="18">
        <v>2057</v>
      </c>
      <c r="N377" s="18">
        <v>3</v>
      </c>
      <c r="O377" s="45"/>
      <c r="P377" s="33"/>
      <c r="V377" s="3" t="s">
        <v>70</v>
      </c>
      <c r="W377" s="18">
        <v>2057</v>
      </c>
      <c r="X377" s="18">
        <v>3</v>
      </c>
      <c r="Y377" s="45"/>
      <c r="Z377" s="33"/>
    </row>
    <row r="378" spans="12:26" ht="15" customHeight="1">
      <c r="L378" s="3" t="s">
        <v>70</v>
      </c>
      <c r="M378" s="18">
        <v>2057</v>
      </c>
      <c r="N378" s="18">
        <v>4</v>
      </c>
      <c r="O378" s="45"/>
      <c r="P378" s="33"/>
      <c r="V378" s="3" t="s">
        <v>70</v>
      </c>
      <c r="W378" s="18">
        <v>2057</v>
      </c>
      <c r="X378" s="18">
        <v>4</v>
      </c>
      <c r="Y378" s="45"/>
      <c r="Z378" s="33"/>
    </row>
    <row r="379" spans="12:26" ht="15" customHeight="1">
      <c r="L379" s="3" t="s">
        <v>70</v>
      </c>
      <c r="M379" s="18">
        <v>2057</v>
      </c>
      <c r="N379" s="18">
        <v>5</v>
      </c>
      <c r="O379" s="45"/>
      <c r="P379" s="33"/>
      <c r="V379" s="3" t="s">
        <v>70</v>
      </c>
      <c r="W379" s="18">
        <v>2057</v>
      </c>
      <c r="X379" s="18">
        <v>5</v>
      </c>
      <c r="Y379" s="45"/>
      <c r="Z379" s="33"/>
    </row>
    <row r="380" spans="12:26" ht="15" customHeight="1">
      <c r="L380" s="3" t="s">
        <v>70</v>
      </c>
      <c r="M380" s="18">
        <v>2057</v>
      </c>
      <c r="N380" s="18">
        <v>6</v>
      </c>
      <c r="O380" s="45"/>
      <c r="P380" s="33"/>
      <c r="V380" s="3" t="s">
        <v>70</v>
      </c>
      <c r="W380" s="18">
        <v>2057</v>
      </c>
      <c r="X380" s="18">
        <v>6</v>
      </c>
      <c r="Y380" s="45"/>
      <c r="Z380" s="33"/>
    </row>
    <row r="381" spans="12:26" ht="15" customHeight="1">
      <c r="L381" s="3" t="s">
        <v>70</v>
      </c>
      <c r="M381" s="18">
        <v>2057</v>
      </c>
      <c r="N381" s="18">
        <v>7</v>
      </c>
      <c r="O381" s="45"/>
      <c r="P381" s="33"/>
      <c r="V381" s="3" t="s">
        <v>70</v>
      </c>
      <c r="W381" s="18">
        <v>2057</v>
      </c>
      <c r="X381" s="18">
        <v>7</v>
      </c>
      <c r="Y381" s="45"/>
      <c r="Z381" s="33"/>
    </row>
    <row r="382" spans="12:26" ht="15" customHeight="1">
      <c r="L382" s="3" t="s">
        <v>70</v>
      </c>
      <c r="M382" s="18">
        <v>2057</v>
      </c>
      <c r="N382" s="18">
        <v>8</v>
      </c>
      <c r="O382" s="45"/>
      <c r="P382" s="33"/>
      <c r="V382" s="3" t="s">
        <v>70</v>
      </c>
      <c r="W382" s="18">
        <v>2057</v>
      </c>
      <c r="X382" s="18">
        <v>8</v>
      </c>
      <c r="Y382" s="45"/>
      <c r="Z382" s="33"/>
    </row>
    <row r="383" spans="12:26" ht="15" customHeight="1">
      <c r="L383" s="3" t="s">
        <v>70</v>
      </c>
      <c r="M383" s="18">
        <v>2057</v>
      </c>
      <c r="N383" s="18">
        <v>9</v>
      </c>
      <c r="O383" s="45"/>
      <c r="P383" s="33"/>
      <c r="V383" s="3" t="s">
        <v>70</v>
      </c>
      <c r="W383" s="18">
        <v>2057</v>
      </c>
      <c r="X383" s="18">
        <v>9</v>
      </c>
      <c r="Y383" s="45"/>
      <c r="Z383" s="33"/>
    </row>
    <row r="384" spans="12:26" ht="15" customHeight="1">
      <c r="L384" s="3" t="s">
        <v>70</v>
      </c>
      <c r="M384" s="18">
        <v>2057</v>
      </c>
      <c r="N384" s="18">
        <v>10</v>
      </c>
      <c r="O384" s="45"/>
      <c r="P384" s="33"/>
      <c r="V384" s="3" t="s">
        <v>70</v>
      </c>
      <c r="W384" s="18">
        <v>2057</v>
      </c>
      <c r="X384" s="18">
        <v>10</v>
      </c>
      <c r="Y384" s="45"/>
      <c r="Z384" s="33"/>
    </row>
    <row r="385" spans="12:26" ht="15" customHeight="1">
      <c r="L385" s="3" t="s">
        <v>70</v>
      </c>
      <c r="M385" s="18">
        <v>2057</v>
      </c>
      <c r="N385" s="18">
        <v>11</v>
      </c>
      <c r="O385" s="45"/>
      <c r="P385" s="33"/>
      <c r="V385" s="3" t="s">
        <v>70</v>
      </c>
      <c r="W385" s="18">
        <v>2057</v>
      </c>
      <c r="X385" s="18">
        <v>11</v>
      </c>
      <c r="Y385" s="45"/>
      <c r="Z385" s="33"/>
    </row>
    <row r="386" spans="12:26" ht="15" customHeight="1">
      <c r="L386" s="3" t="s">
        <v>70</v>
      </c>
      <c r="M386" s="18">
        <v>2057</v>
      </c>
      <c r="N386" s="18">
        <v>12</v>
      </c>
      <c r="O386" s="45"/>
      <c r="P386" s="33"/>
      <c r="V386" s="3" t="s">
        <v>70</v>
      </c>
      <c r="W386" s="18">
        <v>2057</v>
      </c>
      <c r="X386" s="18">
        <v>12</v>
      </c>
      <c r="Y386" s="45"/>
      <c r="Z386" s="33"/>
    </row>
    <row r="387" spans="12:26" ht="15" customHeight="1">
      <c r="L387" s="3" t="s">
        <v>70</v>
      </c>
      <c r="M387" s="18">
        <v>2058</v>
      </c>
      <c r="N387" s="18">
        <v>1</v>
      </c>
      <c r="O387" s="45"/>
      <c r="P387" s="33"/>
      <c r="V387" s="3" t="s">
        <v>70</v>
      </c>
      <c r="W387" s="18">
        <v>2058</v>
      </c>
      <c r="X387" s="18">
        <v>1</v>
      </c>
      <c r="Y387" s="45"/>
      <c r="Z387" s="33"/>
    </row>
    <row r="388" spans="12:26" ht="15" customHeight="1">
      <c r="L388" s="3" t="s">
        <v>70</v>
      </c>
      <c r="M388" s="18">
        <v>2058</v>
      </c>
      <c r="N388" s="18">
        <v>2</v>
      </c>
      <c r="O388" s="45"/>
      <c r="P388" s="33"/>
      <c r="V388" s="3" t="s">
        <v>70</v>
      </c>
      <c r="W388" s="18">
        <v>2058</v>
      </c>
      <c r="X388" s="18">
        <v>2</v>
      </c>
      <c r="Y388" s="45"/>
      <c r="Z388" s="33"/>
    </row>
    <row r="389" spans="12:26" ht="15" customHeight="1">
      <c r="L389" s="3" t="s">
        <v>70</v>
      </c>
      <c r="M389" s="18">
        <v>2058</v>
      </c>
      <c r="N389" s="18">
        <v>3</v>
      </c>
      <c r="O389" s="45"/>
      <c r="P389" s="33"/>
      <c r="V389" s="3" t="s">
        <v>70</v>
      </c>
      <c r="W389" s="18">
        <v>2058</v>
      </c>
      <c r="X389" s="18">
        <v>3</v>
      </c>
      <c r="Y389" s="45"/>
      <c r="Z389" s="33"/>
    </row>
    <row r="390" spans="12:26" ht="15" customHeight="1">
      <c r="L390" s="3" t="s">
        <v>70</v>
      </c>
      <c r="M390" s="18">
        <v>2058</v>
      </c>
      <c r="N390" s="18">
        <v>4</v>
      </c>
      <c r="O390" s="45"/>
      <c r="P390" s="33"/>
      <c r="V390" s="3" t="s">
        <v>70</v>
      </c>
      <c r="W390" s="18">
        <v>2058</v>
      </c>
      <c r="X390" s="18">
        <v>4</v>
      </c>
      <c r="Y390" s="45"/>
      <c r="Z390" s="33"/>
    </row>
    <row r="391" spans="12:26" ht="15" customHeight="1">
      <c r="L391" s="3" t="s">
        <v>70</v>
      </c>
      <c r="M391" s="18">
        <v>2058</v>
      </c>
      <c r="N391" s="18">
        <v>5</v>
      </c>
      <c r="O391" s="45"/>
      <c r="P391" s="33"/>
      <c r="V391" s="3" t="s">
        <v>70</v>
      </c>
      <c r="W391" s="18">
        <v>2058</v>
      </c>
      <c r="X391" s="18">
        <v>5</v>
      </c>
      <c r="Y391" s="45"/>
      <c r="Z391" s="33"/>
    </row>
    <row r="392" spans="12:26" ht="15" customHeight="1">
      <c r="L392" s="3" t="s">
        <v>70</v>
      </c>
      <c r="M392" s="18">
        <v>2058</v>
      </c>
      <c r="N392" s="18">
        <v>6</v>
      </c>
      <c r="O392" s="45"/>
      <c r="P392" s="33"/>
      <c r="V392" s="3" t="s">
        <v>70</v>
      </c>
      <c r="W392" s="18">
        <v>2058</v>
      </c>
      <c r="X392" s="18">
        <v>6</v>
      </c>
      <c r="Y392" s="45"/>
      <c r="Z392" s="33"/>
    </row>
    <row r="393" spans="12:26" ht="15" customHeight="1">
      <c r="L393" s="3" t="s">
        <v>70</v>
      </c>
      <c r="M393" s="18">
        <v>2058</v>
      </c>
      <c r="N393" s="18">
        <v>7</v>
      </c>
      <c r="O393" s="45"/>
      <c r="P393" s="33"/>
      <c r="V393" s="3" t="s">
        <v>70</v>
      </c>
      <c r="W393" s="18">
        <v>2058</v>
      </c>
      <c r="X393" s="18">
        <v>7</v>
      </c>
      <c r="Y393" s="45"/>
      <c r="Z393" s="33"/>
    </row>
    <row r="394" spans="12:26" ht="15" customHeight="1">
      <c r="L394" s="3" t="s">
        <v>70</v>
      </c>
      <c r="M394" s="18">
        <v>2058</v>
      </c>
      <c r="N394" s="18">
        <v>8</v>
      </c>
      <c r="O394" s="45"/>
      <c r="P394" s="33"/>
      <c r="V394" s="3" t="s">
        <v>70</v>
      </c>
      <c r="W394" s="18">
        <v>2058</v>
      </c>
      <c r="X394" s="18">
        <v>8</v>
      </c>
      <c r="Y394" s="45"/>
      <c r="Z394" s="33"/>
    </row>
    <row r="395" spans="12:26" ht="15" customHeight="1">
      <c r="L395" s="3" t="s">
        <v>70</v>
      </c>
      <c r="M395" s="18">
        <v>2058</v>
      </c>
      <c r="N395" s="18">
        <v>9</v>
      </c>
      <c r="O395" s="45"/>
      <c r="P395" s="33"/>
      <c r="V395" s="3" t="s">
        <v>70</v>
      </c>
      <c r="W395" s="18">
        <v>2058</v>
      </c>
      <c r="X395" s="18">
        <v>9</v>
      </c>
      <c r="Y395" s="45"/>
      <c r="Z395" s="33"/>
    </row>
    <row r="396" spans="12:26" ht="15" customHeight="1">
      <c r="L396" s="3" t="s">
        <v>70</v>
      </c>
      <c r="M396" s="18">
        <v>2058</v>
      </c>
      <c r="N396" s="18">
        <v>10</v>
      </c>
      <c r="O396" s="45"/>
      <c r="P396" s="33"/>
      <c r="V396" s="3" t="s">
        <v>70</v>
      </c>
      <c r="W396" s="18">
        <v>2058</v>
      </c>
      <c r="X396" s="18">
        <v>10</v>
      </c>
      <c r="Y396" s="45"/>
      <c r="Z396" s="33"/>
    </row>
    <row r="397" spans="12:26" ht="15" customHeight="1">
      <c r="L397" s="3" t="s">
        <v>70</v>
      </c>
      <c r="M397" s="18">
        <v>2058</v>
      </c>
      <c r="N397" s="18">
        <v>11</v>
      </c>
      <c r="O397" s="45"/>
      <c r="P397" s="33"/>
      <c r="V397" s="3" t="s">
        <v>70</v>
      </c>
      <c r="W397" s="18">
        <v>2058</v>
      </c>
      <c r="X397" s="18">
        <v>11</v>
      </c>
      <c r="Y397" s="45"/>
      <c r="Z397" s="33"/>
    </row>
    <row r="398" spans="12:26" ht="15" customHeight="1">
      <c r="L398" s="3" t="s">
        <v>70</v>
      </c>
      <c r="M398" s="18">
        <v>2058</v>
      </c>
      <c r="N398" s="18">
        <v>12</v>
      </c>
      <c r="O398" s="45"/>
      <c r="P398" s="33"/>
      <c r="V398" s="3" t="s">
        <v>70</v>
      </c>
      <c r="W398" s="18">
        <v>2058</v>
      </c>
      <c r="X398" s="18">
        <v>12</v>
      </c>
      <c r="Y398" s="45"/>
      <c r="Z398" s="33"/>
    </row>
    <row r="399" spans="12:26" ht="15" customHeight="1">
      <c r="L399" s="3" t="s">
        <v>70</v>
      </c>
      <c r="M399" s="18">
        <v>2059</v>
      </c>
      <c r="N399" s="18">
        <v>1</v>
      </c>
      <c r="O399" s="45"/>
      <c r="P399" s="33"/>
      <c r="V399" s="3" t="s">
        <v>70</v>
      </c>
      <c r="W399" s="18">
        <v>2059</v>
      </c>
      <c r="X399" s="18">
        <v>1</v>
      </c>
      <c r="Y399" s="45"/>
      <c r="Z399" s="33"/>
    </row>
    <row r="400" spans="12:26" ht="15" customHeight="1">
      <c r="L400" s="3" t="s">
        <v>70</v>
      </c>
      <c r="M400" s="18">
        <v>2059</v>
      </c>
      <c r="N400" s="18">
        <v>2</v>
      </c>
      <c r="O400" s="45"/>
      <c r="P400" s="33"/>
      <c r="V400" s="3" t="s">
        <v>70</v>
      </c>
      <c r="W400" s="18">
        <v>2059</v>
      </c>
      <c r="X400" s="18">
        <v>2</v>
      </c>
      <c r="Y400" s="45"/>
      <c r="Z400" s="33"/>
    </row>
    <row r="401" spans="12:26" ht="15" customHeight="1">
      <c r="L401" s="3" t="s">
        <v>70</v>
      </c>
      <c r="M401" s="18">
        <v>2059</v>
      </c>
      <c r="N401" s="18">
        <v>3</v>
      </c>
      <c r="O401" s="45"/>
      <c r="P401" s="33"/>
      <c r="V401" s="3" t="s">
        <v>70</v>
      </c>
      <c r="W401" s="18">
        <v>2059</v>
      </c>
      <c r="X401" s="18">
        <v>3</v>
      </c>
      <c r="Y401" s="45"/>
      <c r="Z401" s="33"/>
    </row>
    <row r="402" spans="12:26" ht="15" customHeight="1">
      <c r="L402" s="3" t="s">
        <v>70</v>
      </c>
      <c r="M402" s="18">
        <v>2059</v>
      </c>
      <c r="N402" s="18">
        <v>4</v>
      </c>
      <c r="O402" s="45"/>
      <c r="P402" s="33"/>
      <c r="V402" s="3" t="s">
        <v>70</v>
      </c>
      <c r="W402" s="18">
        <v>2059</v>
      </c>
      <c r="X402" s="18">
        <v>4</v>
      </c>
      <c r="Y402" s="45"/>
      <c r="Z402" s="33"/>
    </row>
    <row r="403" spans="12:26" ht="15" customHeight="1">
      <c r="L403" s="3" t="s">
        <v>70</v>
      </c>
      <c r="M403" s="18">
        <v>2059</v>
      </c>
      <c r="N403" s="18">
        <v>5</v>
      </c>
      <c r="O403" s="45"/>
      <c r="P403" s="33"/>
      <c r="V403" s="3" t="s">
        <v>70</v>
      </c>
      <c r="W403" s="18">
        <v>2059</v>
      </c>
      <c r="X403" s="18">
        <v>5</v>
      </c>
      <c r="Y403" s="45"/>
      <c r="Z403" s="33"/>
    </row>
    <row r="404" spans="12:26" ht="15" customHeight="1">
      <c r="L404" s="3" t="s">
        <v>70</v>
      </c>
      <c r="M404" s="18">
        <v>2059</v>
      </c>
      <c r="N404" s="18">
        <v>6</v>
      </c>
      <c r="O404" s="45"/>
      <c r="P404" s="33"/>
      <c r="V404" s="3" t="s">
        <v>70</v>
      </c>
      <c r="W404" s="18">
        <v>2059</v>
      </c>
      <c r="X404" s="18">
        <v>6</v>
      </c>
      <c r="Y404" s="45"/>
      <c r="Z404" s="33"/>
    </row>
    <row r="405" spans="12:26" ht="15" customHeight="1">
      <c r="L405" s="3" t="s">
        <v>70</v>
      </c>
      <c r="M405" s="18">
        <v>2059</v>
      </c>
      <c r="N405" s="18">
        <v>7</v>
      </c>
      <c r="O405" s="45"/>
      <c r="P405" s="33"/>
      <c r="V405" s="3" t="s">
        <v>70</v>
      </c>
      <c r="W405" s="18">
        <v>2059</v>
      </c>
      <c r="X405" s="18">
        <v>7</v>
      </c>
      <c r="Y405" s="45"/>
      <c r="Z405" s="33"/>
    </row>
    <row r="406" spans="12:26" ht="15" customHeight="1">
      <c r="L406" s="3" t="s">
        <v>70</v>
      </c>
      <c r="M406" s="18">
        <v>2059</v>
      </c>
      <c r="N406" s="18">
        <v>8</v>
      </c>
      <c r="O406" s="45"/>
      <c r="P406" s="33"/>
      <c r="V406" s="3" t="s">
        <v>70</v>
      </c>
      <c r="W406" s="18">
        <v>2059</v>
      </c>
      <c r="X406" s="18">
        <v>8</v>
      </c>
      <c r="Y406" s="45"/>
      <c r="Z406" s="33"/>
    </row>
    <row r="407" spans="12:26" ht="15" customHeight="1">
      <c r="L407" s="3" t="s">
        <v>70</v>
      </c>
      <c r="M407" s="18">
        <v>2059</v>
      </c>
      <c r="N407" s="18">
        <v>9</v>
      </c>
      <c r="O407" s="45"/>
      <c r="P407" s="33"/>
      <c r="V407" s="3" t="s">
        <v>70</v>
      </c>
      <c r="W407" s="18">
        <v>2059</v>
      </c>
      <c r="X407" s="18">
        <v>9</v>
      </c>
      <c r="Y407" s="45"/>
      <c r="Z407" s="33"/>
    </row>
    <row r="408" spans="12:26" ht="15" customHeight="1">
      <c r="L408" s="3" t="s">
        <v>70</v>
      </c>
      <c r="M408" s="18">
        <v>2059</v>
      </c>
      <c r="N408" s="18">
        <v>10</v>
      </c>
      <c r="O408" s="45"/>
      <c r="P408" s="33"/>
      <c r="V408" s="3" t="s">
        <v>70</v>
      </c>
      <c r="W408" s="18">
        <v>2059</v>
      </c>
      <c r="X408" s="18">
        <v>10</v>
      </c>
      <c r="Y408" s="45"/>
      <c r="Z408" s="33"/>
    </row>
    <row r="409" spans="12:26" ht="15" customHeight="1">
      <c r="L409" s="3" t="s">
        <v>70</v>
      </c>
      <c r="M409" s="18">
        <v>2059</v>
      </c>
      <c r="N409" s="18">
        <v>11</v>
      </c>
      <c r="O409" s="45"/>
      <c r="P409" s="33"/>
      <c r="V409" s="3" t="s">
        <v>70</v>
      </c>
      <c r="W409" s="18">
        <v>2059</v>
      </c>
      <c r="X409" s="18">
        <v>11</v>
      </c>
      <c r="Y409" s="45"/>
      <c r="Z409" s="33"/>
    </row>
    <row r="410" spans="12:26" ht="15" customHeight="1">
      <c r="L410" s="3" t="s">
        <v>70</v>
      </c>
      <c r="M410" s="18">
        <v>2059</v>
      </c>
      <c r="N410" s="18">
        <v>12</v>
      </c>
      <c r="O410" s="45"/>
      <c r="P410" s="33"/>
      <c r="V410" s="3" t="s">
        <v>70</v>
      </c>
      <c r="W410" s="18">
        <v>2059</v>
      </c>
      <c r="X410" s="18">
        <v>12</v>
      </c>
      <c r="Y410" s="45"/>
      <c r="Z410" s="33"/>
    </row>
    <row r="411" spans="12:26" ht="15" customHeight="1">
      <c r="L411" s="3" t="s">
        <v>70</v>
      </c>
      <c r="M411" s="18">
        <v>2060</v>
      </c>
      <c r="N411" s="18">
        <v>1</v>
      </c>
      <c r="O411" s="45"/>
      <c r="P411" s="33"/>
      <c r="V411" s="3" t="s">
        <v>70</v>
      </c>
      <c r="W411" s="18">
        <v>2060</v>
      </c>
      <c r="X411" s="18">
        <v>1</v>
      </c>
      <c r="Y411" s="45"/>
      <c r="Z411" s="33"/>
    </row>
    <row r="412" spans="12:26" ht="15" customHeight="1">
      <c r="L412" s="3" t="s">
        <v>70</v>
      </c>
      <c r="M412" s="18">
        <v>2060</v>
      </c>
      <c r="N412" s="18">
        <v>2</v>
      </c>
      <c r="O412" s="45"/>
      <c r="P412" s="33"/>
      <c r="V412" s="3" t="s">
        <v>70</v>
      </c>
      <c r="W412" s="18">
        <v>2060</v>
      </c>
      <c r="X412" s="18">
        <v>2</v>
      </c>
      <c r="Y412" s="45"/>
      <c r="Z412" s="33"/>
    </row>
    <row r="413" spans="12:26" ht="15" customHeight="1">
      <c r="L413" s="3" t="s">
        <v>70</v>
      </c>
      <c r="M413" s="18">
        <v>2060</v>
      </c>
      <c r="N413" s="18">
        <v>3</v>
      </c>
      <c r="O413" s="45"/>
      <c r="P413" s="33"/>
      <c r="V413" s="3" t="s">
        <v>70</v>
      </c>
      <c r="W413" s="18">
        <v>2060</v>
      </c>
      <c r="X413" s="18">
        <v>3</v>
      </c>
      <c r="Y413" s="45"/>
      <c r="Z413" s="33"/>
    </row>
    <row r="414" spans="12:26" ht="15" customHeight="1">
      <c r="L414" s="3" t="s">
        <v>70</v>
      </c>
      <c r="M414" s="18">
        <v>2060</v>
      </c>
      <c r="N414" s="18">
        <v>4</v>
      </c>
      <c r="O414" s="45"/>
      <c r="P414" s="33"/>
      <c r="V414" s="3" t="s">
        <v>70</v>
      </c>
      <c r="W414" s="18">
        <v>2060</v>
      </c>
      <c r="X414" s="18">
        <v>4</v>
      </c>
      <c r="Y414" s="45"/>
      <c r="Z414" s="33"/>
    </row>
    <row r="415" spans="12:26" ht="15" customHeight="1">
      <c r="L415" s="3" t="s">
        <v>70</v>
      </c>
      <c r="M415" s="18">
        <v>2060</v>
      </c>
      <c r="N415" s="18">
        <v>5</v>
      </c>
      <c r="O415" s="45"/>
      <c r="P415" s="33"/>
      <c r="V415" s="3" t="s">
        <v>70</v>
      </c>
      <c r="W415" s="18">
        <v>2060</v>
      </c>
      <c r="X415" s="18">
        <v>5</v>
      </c>
      <c r="Y415" s="45"/>
      <c r="Z415" s="33"/>
    </row>
    <row r="416" spans="12:26" ht="15" customHeight="1">
      <c r="L416" s="3" t="s">
        <v>70</v>
      </c>
      <c r="M416" s="18">
        <v>2060</v>
      </c>
      <c r="N416" s="18">
        <v>6</v>
      </c>
      <c r="O416" s="45"/>
      <c r="P416" s="33"/>
      <c r="V416" s="3" t="s">
        <v>70</v>
      </c>
      <c r="W416" s="18">
        <v>2060</v>
      </c>
      <c r="X416" s="18">
        <v>6</v>
      </c>
      <c r="Y416" s="45"/>
      <c r="Z416" s="33"/>
    </row>
    <row r="417" spans="12:26" ht="15" customHeight="1">
      <c r="L417" s="3" t="s">
        <v>70</v>
      </c>
      <c r="M417" s="18">
        <v>2060</v>
      </c>
      <c r="N417" s="18">
        <v>7</v>
      </c>
      <c r="O417" s="45"/>
      <c r="P417" s="33"/>
      <c r="V417" s="3" t="s">
        <v>70</v>
      </c>
      <c r="W417" s="18">
        <v>2060</v>
      </c>
      <c r="X417" s="18">
        <v>7</v>
      </c>
      <c r="Y417" s="45"/>
      <c r="Z417" s="33"/>
    </row>
    <row r="418" spans="12:26" ht="15" customHeight="1">
      <c r="L418" s="3" t="s">
        <v>70</v>
      </c>
      <c r="M418" s="18">
        <v>2060</v>
      </c>
      <c r="N418" s="18">
        <v>8</v>
      </c>
      <c r="O418" s="45"/>
      <c r="P418" s="33"/>
      <c r="V418" s="3" t="s">
        <v>70</v>
      </c>
      <c r="W418" s="18">
        <v>2060</v>
      </c>
      <c r="X418" s="18">
        <v>8</v>
      </c>
      <c r="Y418" s="45"/>
      <c r="Z418" s="33"/>
    </row>
    <row r="419" spans="12:26" ht="15" customHeight="1">
      <c r="L419" s="3" t="s">
        <v>70</v>
      </c>
      <c r="M419" s="18">
        <v>2060</v>
      </c>
      <c r="N419" s="18">
        <v>9</v>
      </c>
      <c r="O419" s="45"/>
      <c r="P419" s="33"/>
      <c r="V419" s="3" t="s">
        <v>70</v>
      </c>
      <c r="W419" s="18">
        <v>2060</v>
      </c>
      <c r="X419" s="18">
        <v>9</v>
      </c>
      <c r="Y419" s="45"/>
      <c r="Z419" s="33"/>
    </row>
    <row r="420" spans="12:26" ht="15" customHeight="1">
      <c r="L420" s="3" t="s">
        <v>70</v>
      </c>
      <c r="M420" s="18">
        <v>2060</v>
      </c>
      <c r="N420" s="18">
        <v>10</v>
      </c>
      <c r="O420" s="45"/>
      <c r="P420" s="33"/>
      <c r="V420" s="3" t="s">
        <v>70</v>
      </c>
      <c r="W420" s="18">
        <v>2060</v>
      </c>
      <c r="X420" s="18">
        <v>10</v>
      </c>
      <c r="Y420" s="45"/>
      <c r="Z420" s="33"/>
    </row>
    <row r="421" spans="12:26" ht="15" customHeight="1">
      <c r="L421" s="3" t="s">
        <v>70</v>
      </c>
      <c r="M421" s="18">
        <v>2060</v>
      </c>
      <c r="N421" s="18">
        <v>11</v>
      </c>
      <c r="O421" s="45"/>
      <c r="P421" s="33"/>
      <c r="V421" s="3" t="s">
        <v>70</v>
      </c>
      <c r="W421" s="18">
        <v>2060</v>
      </c>
      <c r="X421" s="18">
        <v>11</v>
      </c>
      <c r="Y421" s="45"/>
      <c r="Z421" s="33"/>
    </row>
    <row r="422" spans="12:26" ht="15" customHeight="1">
      <c r="L422" s="3" t="s">
        <v>70</v>
      </c>
      <c r="M422" s="18">
        <v>2060</v>
      </c>
      <c r="N422" s="18">
        <v>12</v>
      </c>
      <c r="O422" s="45"/>
      <c r="P422" s="33"/>
      <c r="V422" s="3" t="s">
        <v>70</v>
      </c>
      <c r="W422" s="18">
        <v>2060</v>
      </c>
      <c r="X422" s="18">
        <v>12</v>
      </c>
      <c r="Y422" s="45"/>
      <c r="Z422" s="33"/>
    </row>
    <row r="423" spans="12:26" ht="15" customHeight="1"/>
    <row r="424" spans="12:26" ht="15" hidden="1" customHeight="1"/>
  </sheetData>
  <conditionalFormatting sqref="I4:I38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I4:J38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79:J349 I4:J38 I44:J78">
    <cfRule type="colorScale" priority="1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8F94-2E09-446B-8888-EFAF08A6B0D6}">
  <sheetPr>
    <tabColor theme="4"/>
  </sheetPr>
  <dimension ref="A1:G43"/>
  <sheetViews>
    <sheetView showGridLines="0" zoomScaleNormal="100" workbookViewId="0"/>
  </sheetViews>
  <sheetFormatPr defaultColWidth="0" defaultRowHeight="14.5" zeroHeight="1"/>
  <cols>
    <col min="1" max="1" width="8.7265625" customWidth="1"/>
    <col min="2" max="2" width="24.7265625" customWidth="1"/>
    <col min="3" max="3" width="29.7265625" bestFit="1" customWidth="1"/>
    <col min="4" max="4" width="8.7265625" customWidth="1"/>
    <col min="5" max="5" width="27.7265625" bestFit="1" customWidth="1"/>
    <col min="6" max="6" width="14.453125" bestFit="1" customWidth="1"/>
    <col min="7" max="7" width="8.7265625" customWidth="1"/>
    <col min="8" max="16384" width="8.7265625" hidden="1"/>
  </cols>
  <sheetData>
    <row r="1" spans="1:6" ht="18.5">
      <c r="B1" s="21" t="s">
        <v>95</v>
      </c>
      <c r="E1" s="21" t="s">
        <v>96</v>
      </c>
    </row>
    <row r="2" spans="1:6">
      <c r="A2" s="7" t="s">
        <v>5</v>
      </c>
      <c r="B2" s="7" t="s">
        <v>89</v>
      </c>
      <c r="C2" s="7" t="s">
        <v>90</v>
      </c>
      <c r="E2" s="7" t="s">
        <v>92</v>
      </c>
      <c r="F2" s="7" t="s">
        <v>93</v>
      </c>
    </row>
    <row r="3" spans="1:6">
      <c r="A3" s="7"/>
      <c r="B3" s="58" t="s">
        <v>94</v>
      </c>
      <c r="C3" s="58" t="s">
        <v>94</v>
      </c>
      <c r="E3" s="58" t="s">
        <v>91</v>
      </c>
      <c r="F3" s="58" t="s">
        <v>91</v>
      </c>
    </row>
    <row r="4" spans="1:6">
      <c r="A4" s="7">
        <v>2022</v>
      </c>
      <c r="B4" s="55"/>
      <c r="C4" s="56"/>
      <c r="E4" s="57"/>
      <c r="F4" s="55"/>
    </row>
    <row r="5" spans="1:6">
      <c r="A5" s="7">
        <v>2023</v>
      </c>
      <c r="B5" s="55"/>
      <c r="C5" s="56"/>
      <c r="E5" s="57"/>
      <c r="F5" s="55"/>
    </row>
    <row r="6" spans="1:6">
      <c r="A6" s="7">
        <v>2024</v>
      </c>
      <c r="B6" s="55"/>
      <c r="C6" s="56"/>
      <c r="E6" s="57"/>
      <c r="F6" s="55"/>
    </row>
    <row r="7" spans="1:6">
      <c r="A7" s="7">
        <v>2025</v>
      </c>
      <c r="B7" s="55"/>
      <c r="C7" s="56"/>
      <c r="E7" s="57"/>
      <c r="F7" s="55"/>
    </row>
    <row r="8" spans="1:6">
      <c r="A8" s="7">
        <v>2026</v>
      </c>
      <c r="B8" s="55"/>
      <c r="C8" s="56"/>
      <c r="E8" s="57"/>
      <c r="F8" s="55"/>
    </row>
    <row r="9" spans="1:6">
      <c r="A9" s="7">
        <v>2027</v>
      </c>
      <c r="B9" s="55"/>
      <c r="C9" s="56"/>
      <c r="E9" s="57"/>
      <c r="F9" s="55"/>
    </row>
    <row r="10" spans="1:6">
      <c r="A10" s="7">
        <v>2028</v>
      </c>
      <c r="B10" s="55"/>
      <c r="C10" s="56"/>
      <c r="E10" s="57"/>
      <c r="F10" s="55"/>
    </row>
    <row r="11" spans="1:6">
      <c r="A11" s="7">
        <v>2029</v>
      </c>
      <c r="B11" s="55"/>
      <c r="C11" s="56"/>
      <c r="E11" s="57"/>
      <c r="F11" s="55"/>
    </row>
    <row r="12" spans="1:6">
      <c r="A12" s="7">
        <v>2030</v>
      </c>
      <c r="B12" s="55"/>
      <c r="C12" s="56"/>
      <c r="E12" s="57"/>
      <c r="F12" s="55"/>
    </row>
    <row r="13" spans="1:6">
      <c r="A13" s="7">
        <v>2031</v>
      </c>
      <c r="B13" s="55"/>
      <c r="C13" s="56"/>
      <c r="E13" s="57"/>
      <c r="F13" s="55"/>
    </row>
    <row r="14" spans="1:6">
      <c r="A14" s="7">
        <v>2032</v>
      </c>
      <c r="B14" s="55"/>
      <c r="C14" s="56"/>
      <c r="E14" s="57"/>
      <c r="F14" s="55"/>
    </row>
    <row r="15" spans="1:6">
      <c r="A15" s="7">
        <v>2033</v>
      </c>
      <c r="B15" s="55"/>
      <c r="C15" s="56"/>
      <c r="E15" s="57"/>
      <c r="F15" s="55"/>
    </row>
    <row r="16" spans="1:6">
      <c r="A16" s="7">
        <v>2034</v>
      </c>
      <c r="B16" s="55"/>
      <c r="C16" s="56"/>
      <c r="E16" s="57"/>
      <c r="F16" s="55"/>
    </row>
    <row r="17" spans="1:6">
      <c r="A17" s="7">
        <v>2035</v>
      </c>
      <c r="B17" s="55"/>
      <c r="C17" s="56"/>
      <c r="E17" s="57"/>
      <c r="F17" s="55"/>
    </row>
    <row r="18" spans="1:6">
      <c r="A18" s="7">
        <v>2036</v>
      </c>
      <c r="B18" s="55"/>
      <c r="C18" s="56"/>
      <c r="E18" s="57"/>
      <c r="F18" s="55"/>
    </row>
    <row r="19" spans="1:6">
      <c r="A19" s="7">
        <v>2037</v>
      </c>
      <c r="B19" s="55"/>
      <c r="C19" s="56"/>
      <c r="E19" s="57"/>
      <c r="F19" s="55"/>
    </row>
    <row r="20" spans="1:6">
      <c r="A20" s="7">
        <v>2038</v>
      </c>
      <c r="B20" s="55"/>
      <c r="C20" s="56"/>
      <c r="E20" s="57"/>
      <c r="F20" s="55"/>
    </row>
    <row r="21" spans="1:6">
      <c r="A21" s="7">
        <v>2039</v>
      </c>
      <c r="B21" s="55"/>
      <c r="C21" s="56"/>
      <c r="E21" s="57"/>
      <c r="F21" s="55"/>
    </row>
    <row r="22" spans="1:6">
      <c r="A22" s="7">
        <v>2040</v>
      </c>
      <c r="B22" s="55"/>
      <c r="C22" s="56"/>
      <c r="E22" s="57"/>
      <c r="F22" s="55"/>
    </row>
    <row r="23" spans="1:6">
      <c r="A23" s="7">
        <v>2041</v>
      </c>
      <c r="B23" s="55"/>
      <c r="C23" s="56"/>
      <c r="E23" s="57"/>
      <c r="F23" s="55"/>
    </row>
    <row r="24" spans="1:6">
      <c r="A24" s="7">
        <v>2042</v>
      </c>
      <c r="B24" s="55"/>
      <c r="C24" s="56"/>
      <c r="E24" s="57"/>
      <c r="F24" s="55"/>
    </row>
    <row r="25" spans="1:6">
      <c r="A25" s="7">
        <v>2043</v>
      </c>
      <c r="B25" s="55"/>
      <c r="C25" s="56"/>
      <c r="E25" s="57"/>
      <c r="F25" s="55"/>
    </row>
    <row r="26" spans="1:6">
      <c r="A26" s="7">
        <v>2044</v>
      </c>
      <c r="B26" s="55"/>
      <c r="C26" s="56"/>
      <c r="E26" s="57"/>
      <c r="F26" s="55"/>
    </row>
    <row r="27" spans="1:6">
      <c r="A27" s="7">
        <v>2045</v>
      </c>
      <c r="B27" s="55"/>
      <c r="C27" s="56"/>
      <c r="E27" s="57"/>
      <c r="F27" s="55"/>
    </row>
    <row r="28" spans="1:6">
      <c r="A28" s="7">
        <v>2046</v>
      </c>
      <c r="B28" s="55"/>
      <c r="C28" s="56"/>
      <c r="E28" s="57"/>
      <c r="F28" s="55"/>
    </row>
    <row r="29" spans="1:6">
      <c r="A29" s="7">
        <v>2047</v>
      </c>
      <c r="B29" s="55"/>
      <c r="C29" s="56"/>
      <c r="E29" s="57"/>
      <c r="F29" s="55"/>
    </row>
    <row r="30" spans="1:6">
      <c r="A30" s="7">
        <v>2048</v>
      </c>
      <c r="B30" s="55"/>
      <c r="C30" s="56"/>
      <c r="E30" s="57"/>
      <c r="F30" s="55"/>
    </row>
    <row r="31" spans="1:6">
      <c r="A31" s="7">
        <v>2049</v>
      </c>
      <c r="B31" s="55"/>
      <c r="C31" s="56"/>
      <c r="E31" s="57"/>
      <c r="F31" s="55"/>
    </row>
    <row r="32" spans="1:6">
      <c r="A32" s="7">
        <v>2050</v>
      </c>
      <c r="B32" s="55"/>
      <c r="C32" s="56"/>
      <c r="E32" s="57"/>
      <c r="F32" s="55"/>
    </row>
    <row r="33" spans="1:6">
      <c r="A33" s="7">
        <v>2051</v>
      </c>
      <c r="B33" s="55"/>
      <c r="C33" s="56"/>
      <c r="E33" s="57"/>
      <c r="F33" s="55"/>
    </row>
    <row r="34" spans="1:6">
      <c r="A34" s="7">
        <v>2052</v>
      </c>
      <c r="B34" s="55"/>
      <c r="C34" s="56"/>
      <c r="E34" s="57"/>
      <c r="F34" s="55"/>
    </row>
    <row r="35" spans="1:6">
      <c r="A35" s="7">
        <v>2053</v>
      </c>
      <c r="B35" s="55"/>
      <c r="C35" s="56"/>
      <c r="E35" s="57"/>
      <c r="F35" s="55"/>
    </row>
    <row r="36" spans="1:6">
      <c r="A36" s="7">
        <v>2054</v>
      </c>
      <c r="B36" s="55"/>
      <c r="C36" s="56"/>
      <c r="E36" s="57"/>
      <c r="F36" s="55"/>
    </row>
    <row r="37" spans="1:6">
      <c r="A37" s="7">
        <v>2055</v>
      </c>
      <c r="B37" s="55"/>
      <c r="C37" s="56"/>
      <c r="E37" s="57"/>
      <c r="F37" s="55"/>
    </row>
    <row r="38" spans="1:6">
      <c r="A38" s="7">
        <v>2056</v>
      </c>
      <c r="B38" s="55"/>
      <c r="C38" s="56"/>
      <c r="E38" s="57"/>
      <c r="F38" s="55"/>
    </row>
    <row r="39" spans="1:6">
      <c r="A39" s="7">
        <v>2057</v>
      </c>
      <c r="B39" s="55"/>
      <c r="C39" s="56"/>
      <c r="E39" s="57"/>
      <c r="F39" s="55"/>
    </row>
    <row r="40" spans="1:6">
      <c r="A40" s="7">
        <v>2058</v>
      </c>
      <c r="B40" s="55"/>
      <c r="C40" s="56"/>
      <c r="E40" s="57"/>
      <c r="F40" s="55"/>
    </row>
    <row r="41" spans="1:6">
      <c r="A41" s="7">
        <v>2059</v>
      </c>
      <c r="B41" s="55"/>
      <c r="C41" s="56"/>
      <c r="E41" s="57"/>
      <c r="F41" s="55"/>
    </row>
    <row r="42" spans="1:6">
      <c r="A42" s="7">
        <v>2060</v>
      </c>
      <c r="B42" s="55"/>
      <c r="C42" s="56"/>
      <c r="E42" s="57"/>
      <c r="F42" s="55"/>
    </row>
    <row r="43" spans="1:6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E13"/>
  <sheetViews>
    <sheetView showGridLines="0" workbookViewId="0"/>
  </sheetViews>
  <sheetFormatPr defaultColWidth="0" defaultRowHeight="14.5" zeroHeight="1"/>
  <cols>
    <col min="1" max="1" width="10.453125" customWidth="1"/>
    <col min="2" max="2" width="59.453125" bestFit="1" customWidth="1"/>
    <col min="3" max="3" width="40.1796875" bestFit="1" customWidth="1"/>
    <col min="4" max="4" width="23" bestFit="1" customWidth="1"/>
    <col min="5" max="5" width="8.81640625" customWidth="1"/>
    <col min="6" max="16384" width="8.81640625" hidden="1"/>
  </cols>
  <sheetData>
    <row r="1" spans="1:4" ht="18.5">
      <c r="A1" s="1" t="s">
        <v>42</v>
      </c>
    </row>
    <row r="2" spans="1:4">
      <c r="A2" s="3" t="s">
        <v>24</v>
      </c>
      <c r="B2" s="3" t="s">
        <v>7</v>
      </c>
      <c r="C2" s="3" t="s">
        <v>25</v>
      </c>
      <c r="D2" s="3" t="s">
        <v>43</v>
      </c>
    </row>
    <row r="3" spans="1:4">
      <c r="A3" s="3">
        <v>1</v>
      </c>
      <c r="B3" s="22"/>
      <c r="C3" s="22"/>
      <c r="D3" s="17"/>
    </row>
    <row r="4" spans="1:4">
      <c r="A4" s="3">
        <v>2</v>
      </c>
      <c r="B4" s="22"/>
      <c r="C4" s="22"/>
      <c r="D4" s="17"/>
    </row>
    <row r="5" spans="1:4">
      <c r="A5" s="3">
        <v>3</v>
      </c>
      <c r="B5" s="22"/>
      <c r="C5" s="22"/>
      <c r="D5" s="17"/>
    </row>
    <row r="6" spans="1:4">
      <c r="A6" s="3">
        <v>4</v>
      </c>
      <c r="B6" s="22"/>
      <c r="C6" s="22"/>
      <c r="D6" s="17"/>
    </row>
    <row r="7" spans="1:4">
      <c r="A7" s="3">
        <v>5</v>
      </c>
      <c r="B7" s="22"/>
      <c r="C7" s="22"/>
      <c r="D7" s="17"/>
    </row>
    <row r="8" spans="1:4">
      <c r="A8" s="3">
        <v>6</v>
      </c>
      <c r="B8" s="22"/>
      <c r="C8" s="22"/>
      <c r="D8" s="17"/>
    </row>
    <row r="9" spans="1:4">
      <c r="A9" s="3">
        <v>7</v>
      </c>
      <c r="B9" s="22"/>
      <c r="C9" s="22"/>
      <c r="D9" s="17"/>
    </row>
    <row r="10" spans="1:4">
      <c r="A10" s="3">
        <v>8</v>
      </c>
      <c r="B10" s="22"/>
      <c r="C10" s="22"/>
      <c r="D10" s="17"/>
    </row>
    <row r="11" spans="1:4">
      <c r="A11" s="3">
        <v>9</v>
      </c>
      <c r="B11" s="22"/>
      <c r="C11" s="22"/>
      <c r="D11" s="17"/>
    </row>
    <row r="12" spans="1:4">
      <c r="A12" s="3">
        <v>10</v>
      </c>
      <c r="B12" s="22"/>
      <c r="C12" s="22"/>
      <c r="D12" s="17"/>
    </row>
    <row r="13" spans="1:4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F266FD8661C4380E74A752EEAF478" ma:contentTypeVersion="16" ma:contentTypeDescription="Create a new document." ma:contentTypeScope="" ma:versionID="4d837a3540cda9443f7feb1eeb673425">
  <xsd:schema xmlns:xsd="http://www.w3.org/2001/XMLSchema" xmlns:xs="http://www.w3.org/2001/XMLSchema" xmlns:p="http://schemas.microsoft.com/office/2006/metadata/properties" xmlns:ns2="0e91b5b9-64f8-4e25-b85e-88c7a2bc332c" xmlns:ns3="ff630ebe-0b86-4b62-8759-6eb97e3f6a36" targetNamespace="http://schemas.microsoft.com/office/2006/metadata/properties" ma:root="true" ma:fieldsID="3ec831bf8317fa4638d6f195f66a0471" ns2:_="" ns3:_="">
    <xsd:import namespace="0e91b5b9-64f8-4e25-b85e-88c7a2bc332c"/>
    <xsd:import namespace="ff630ebe-0b86-4b62-8759-6eb97e3f6a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1b5b9-64f8-4e25-b85e-88c7a2bc3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5d88ab5-8cf0-45ea-9ae7-051729223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30ebe-0b86-4b62-8759-6eb97e3f6a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4c601cf-8fef-4ae9-ac04-8346b82a8471}" ma:internalName="TaxCatchAll" ma:showField="CatchAllData" ma:web="ff630ebe-0b86-4b62-8759-6eb97e3f6a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1b5b9-64f8-4e25-b85e-88c7a2bc332c">
      <Terms xmlns="http://schemas.microsoft.com/office/infopath/2007/PartnerControls"/>
    </lcf76f155ced4ddcb4097134ff3c332f>
    <TaxCatchAll xmlns="ff630ebe-0b86-4b62-8759-6eb97e3f6a36" xsi:nil="true"/>
  </documentManagement>
</p:properties>
</file>

<file path=customXml/itemProps1.xml><?xml version="1.0" encoding="utf-8"?>
<ds:datastoreItem xmlns:ds="http://schemas.openxmlformats.org/officeDocument/2006/customXml" ds:itemID="{FA9B18E3-9A0D-458F-AC29-3E9E7A6A9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C8362-D509-4A37-9F64-CC40D8446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91b5b9-64f8-4e25-b85e-88c7a2bc332c"/>
    <ds:schemaRef ds:uri="ff630ebe-0b86-4b62-8759-6eb97e3f6a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C43E7B-A571-48D2-A1EC-9137D5EED717}">
  <ds:schemaRefs>
    <ds:schemaRef ds:uri="http://schemas.microsoft.com/office/2006/documentManagement/types"/>
    <ds:schemaRef ds:uri="http://purl.org/dc/elements/1.1/"/>
    <ds:schemaRef ds:uri="ff630ebe-0b86-4b62-8759-6eb97e3f6a36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e91b5b9-64f8-4e25-b85e-88c7a2bc332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</vt:lpstr>
      <vt:lpstr>Load Monthly</vt:lpstr>
      <vt:lpstr>Load Annual</vt:lpstr>
      <vt:lpstr>Capacity</vt:lpstr>
      <vt:lpstr>Generation</vt:lpstr>
      <vt:lpstr>New Resource Costs</vt:lpstr>
      <vt:lpstr>Gas Prices</vt:lpstr>
      <vt:lpstr>Carbon</vt:lpstr>
      <vt:lpstr>Transmission Upgrades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2026-09-03T18:53:12Z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{C34192D9-1C6E-456B-929F-7C4CCC8249ED}</vt:lpwstr>
  </property>
  <property fmtid="{D5CDD505-2E9C-101B-9397-08002B2CF9AE}" pid="3" name="ContentTypeId">
    <vt:lpwstr>0x010100132F266FD8661C4380E74A752EEAF478</vt:lpwstr>
  </property>
  <property fmtid="{D5CDD505-2E9C-101B-9397-08002B2CF9AE}" pid="4" name="MediaServiceImageTags">
    <vt:lpwstr/>
  </property>
</Properties>
</file>